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6.xml"/>
  <Override ContentType="application/vnd.openxmlformats-officedocument.drawingml.chart+xml" PartName="/xl/charts/chart11.xml"/>
  <Override ContentType="application/vnd.openxmlformats-officedocument.drawingml.chart+xml" PartName="/xl/charts/chart7.xml"/>
  <Override ContentType="application/vnd.openxmlformats-officedocument.drawingml.chart+xml" PartName="/xl/charts/chart14.xml"/>
  <Override ContentType="application/vnd.openxmlformats-officedocument.drawingml.chart+xml" PartName="/xl/charts/chart13.xml"/>
  <Override ContentType="application/vnd.openxmlformats-officedocument.drawingml.chart+xml" PartName="/xl/charts/chart4.xml"/>
  <Override ContentType="application/vnd.openxmlformats-officedocument.drawingml.chart+xml" PartName="/xl/charts/chart2.xml"/>
  <Override ContentType="application/vnd.openxmlformats-officedocument.drawingml.chart+xml" PartName="/xl/charts/chart1.xml"/>
  <Override ContentType="application/vnd.openxmlformats-officedocument.drawingml.chart+xml" PartName="/xl/charts/chart10.xml"/>
  <Override ContentType="application/vnd.openxmlformats-officedocument.drawingml.chart+xml" PartName="/xl/charts/chart6.xml"/>
  <Override ContentType="application/vnd.openxmlformats-officedocument.drawingml.chart+xml" PartName="/xl/charts/chart8.xml"/>
  <Override ContentType="application/vnd.openxmlformats-officedocument.drawingml.chart+xml" PartName="/xl/charts/chart15.xml"/>
  <Override ContentType="application/vnd.openxmlformats-officedocument.drawingml.chart+xml" PartName="/xl/charts/chart17.xml"/>
  <Override ContentType="application/vnd.openxmlformats-officedocument.drawingml.chart+xml" PartName="/xl/charts/chart9.xml"/>
  <Override ContentType="application/vnd.openxmlformats-officedocument.drawingml.chart+xml" PartName="/xl/charts/chart12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  <sheet state="visible" name="2" sheetId="2" r:id="rId5"/>
    <sheet state="visible" name="3" sheetId="3" r:id="rId6"/>
    <sheet state="visible" name="4" sheetId="4" r:id="rId7"/>
    <sheet state="visible" name="5" sheetId="5" r:id="rId8"/>
    <sheet state="visible" name="6" sheetId="6" r:id="rId9"/>
    <sheet state="visible" name="7" sheetId="7" r:id="rId10"/>
    <sheet state="visible" name="8" sheetId="8" r:id="rId11"/>
    <sheet state="visible" name="9" sheetId="9" r:id="rId12"/>
    <sheet state="visible" name="10" sheetId="10" r:id="rId13"/>
    <sheet state="visible" name="11" sheetId="11" r:id="rId14"/>
    <sheet state="visible" name="12" sheetId="12" r:id="rId15"/>
  </sheets>
  <definedNames>
    <definedName hidden="1" localSheetId="3" name="_xlnm._FilterDatabase">'4'!$B$9:$E$19</definedName>
    <definedName hidden="1" localSheetId="4" name="_xlnm._FilterDatabase">'5'!$B$8:$E$18</definedName>
    <definedName hidden="1" localSheetId="5" name="_xlnm._FilterDatabase">'6'!$B$8:$D$17</definedName>
    <definedName hidden="1" localSheetId="6" name="_xlnm._FilterDatabase">'7'!$B$8:$D$14</definedName>
    <definedName hidden="1" localSheetId="7" name="_xlnm._FilterDatabase">'8'!$B$8:$D$14</definedName>
  </definedNames>
  <calcPr/>
  <extLst>
    <ext uri="GoogleSheetsCustomDataVersion2">
      <go:sheetsCustomData xmlns:go="http://customooxmlschemas.google.com/" r:id="rId16" roundtripDataChecksum="Ql17oeOxbitLfdxekDzy5fC0A0RwJafwuMPEgxtqRW4="/>
    </ext>
  </extLst>
</workbook>
</file>

<file path=xl/sharedStrings.xml><?xml version="1.0" encoding="utf-8"?>
<sst xmlns="http://schemas.openxmlformats.org/spreadsheetml/2006/main" count="239" uniqueCount="126">
  <si>
    <t>MÓDULO 3 - EXERCÍCIOS</t>
  </si>
  <si>
    <t xml:space="preserve">Criar um gráfico de colunas que compare os preços total de custo e de venda de todos os produtos.
</t>
  </si>
  <si>
    <t>Produtos</t>
  </si>
  <si>
    <t>Produto</t>
  </si>
  <si>
    <t>Preço Venda</t>
  </si>
  <si>
    <t>Preço Custo</t>
  </si>
  <si>
    <t>Quantidade</t>
  </si>
  <si>
    <t>Total de  Vendas</t>
  </si>
  <si>
    <t>Total de  Custos</t>
  </si>
  <si>
    <t>Refrigerantes</t>
  </si>
  <si>
    <t>Chá</t>
  </si>
  <si>
    <t>Salgados</t>
  </si>
  <si>
    <t>Doces</t>
  </si>
  <si>
    <t>Café</t>
  </si>
  <si>
    <t>Biscoitos</t>
  </si>
  <si>
    <t>Chicletes</t>
  </si>
  <si>
    <t>Jujuba</t>
  </si>
  <si>
    <t>Chocolates</t>
  </si>
  <si>
    <t>Criar um gráfico de Barras que compare os preços de Receita Total x Total de Custo dos seguintes  produtos: Salgados, doces e biscoitos.</t>
  </si>
  <si>
    <t>Receitas x Despesas</t>
  </si>
  <si>
    <t>Categoria</t>
  </si>
  <si>
    <t>Receita Total</t>
  </si>
  <si>
    <t>Taxa de Frete (5%)</t>
  </si>
  <si>
    <t>Total com Frete</t>
  </si>
  <si>
    <t>Margem Bruta (%)</t>
  </si>
  <si>
    <t>Cervejas</t>
  </si>
  <si>
    <t>Cigarros</t>
  </si>
  <si>
    <t>Pão de queijo</t>
  </si>
  <si>
    <t>Jornais</t>
  </si>
  <si>
    <t>Revistas</t>
  </si>
  <si>
    <t>Criar um gráfico de linhas , demostrando a tendência entre Planejado x Realizado</t>
  </si>
  <si>
    <t>Planejamento</t>
  </si>
  <si>
    <t>Mês</t>
  </si>
  <si>
    <t>Planejado</t>
  </si>
  <si>
    <t>Realizado</t>
  </si>
  <si>
    <t xml:space="preserve">Diferença </t>
  </si>
  <si>
    <t>Jan</t>
  </si>
  <si>
    <t>Fev</t>
  </si>
  <si>
    <t>Mar</t>
  </si>
  <si>
    <t>Abr</t>
  </si>
  <si>
    <t>Mai</t>
  </si>
  <si>
    <t>Jun</t>
  </si>
  <si>
    <t>Jul</t>
  </si>
  <si>
    <t>Ago</t>
  </si>
  <si>
    <t/>
  </si>
  <si>
    <t>Set</t>
  </si>
  <si>
    <t>Out</t>
  </si>
  <si>
    <t>Nov</t>
  </si>
  <si>
    <t>Dez</t>
  </si>
  <si>
    <r>
      <rPr>
        <rFont val="Hind"/>
        <color rgb="FF3C3C4C"/>
        <sz val="12.0"/>
      </rPr>
      <t xml:space="preserve">Criar um gráfico de </t>
    </r>
    <r>
      <rPr>
        <rFont val="Hind"/>
        <b/>
        <color rgb="FF3C3C4C"/>
        <sz val="12.0"/>
      </rPr>
      <t xml:space="preserve">Pizza (percentual / proporções) </t>
    </r>
    <r>
      <rPr>
        <rFont val="Hind"/>
        <color rgb="FF3C3C4C"/>
        <sz val="12.0"/>
      </rPr>
      <t xml:space="preserve">com os </t>
    </r>
    <r>
      <rPr>
        <rFont val="Hind"/>
        <b/>
        <color rgb="FF3C3C4C"/>
        <sz val="12.0"/>
      </rPr>
      <t>5 primeiros produtos</t>
    </r>
    <r>
      <rPr>
        <rFont val="Hind"/>
        <color rgb="FF3C3C4C"/>
        <sz val="12.0"/>
      </rPr>
      <t>, referente ao</t>
    </r>
    <r>
      <rPr>
        <rFont val="Hind"/>
        <b/>
        <color rgb="FF3C3C4C"/>
        <sz val="12.0"/>
      </rPr>
      <t xml:space="preserve"> Total Geral</t>
    </r>
  </si>
  <si>
    <r>
      <rPr>
        <rFont val="Hind"/>
        <color rgb="FF3C3C4C"/>
        <sz val="12.0"/>
      </rPr>
      <t xml:space="preserve">Criar um gráfico de </t>
    </r>
    <r>
      <rPr>
        <rFont val="Hind"/>
        <b/>
        <color rgb="FF3C3C4C"/>
        <sz val="12.0"/>
      </rPr>
      <t>Rosca (percentual / proporções)</t>
    </r>
    <r>
      <rPr>
        <rFont val="Hind"/>
        <color rgb="FF3C3C4C"/>
        <sz val="12.0"/>
      </rPr>
      <t xml:space="preserve"> com os </t>
    </r>
    <r>
      <rPr>
        <rFont val="Hind"/>
        <b/>
        <color rgb="FF3C3C4C"/>
        <sz val="12.0"/>
      </rPr>
      <t>2 últimos produtos</t>
    </r>
    <r>
      <rPr>
        <rFont val="Hind"/>
        <color rgb="FF3C3C4C"/>
        <sz val="12.0"/>
      </rPr>
      <t xml:space="preserve">, referente ao </t>
    </r>
    <r>
      <rPr>
        <rFont val="Hind"/>
        <b/>
        <color rgb="FF3C3C4C"/>
        <sz val="12.0"/>
      </rPr>
      <t>Total Geral</t>
    </r>
  </si>
  <si>
    <t>Vendas</t>
  </si>
  <si>
    <t>Valor Compra (R$)</t>
  </si>
  <si>
    <t>Juros por atraso (R$)</t>
  </si>
  <si>
    <t>Total Geral  (R$)</t>
  </si>
  <si>
    <t>Computador</t>
  </si>
  <si>
    <t>Aspirador de Pó</t>
  </si>
  <si>
    <t>Celular</t>
  </si>
  <si>
    <t>Móveis</t>
  </si>
  <si>
    <t>Notebook</t>
  </si>
  <si>
    <t>Freezer</t>
  </si>
  <si>
    <t>Geladeira</t>
  </si>
  <si>
    <t>Micro ondas</t>
  </si>
  <si>
    <t>Ventilador</t>
  </si>
  <si>
    <t>Vídeo</t>
  </si>
  <si>
    <t>Criar um gráfico (percentual / proporções), com todos os produtos referente ao Total Geral</t>
  </si>
  <si>
    <t>Criar gráfico de combinação para demostrar Valor de Vendas x Quantidade</t>
  </si>
  <si>
    <t>Análise de Vendas</t>
  </si>
  <si>
    <t>Qtde</t>
  </si>
  <si>
    <t>Valor de Vendas</t>
  </si>
  <si>
    <t>Prod 01</t>
  </si>
  <si>
    <t>Prod 02</t>
  </si>
  <si>
    <t>Prod 03</t>
  </si>
  <si>
    <t>Prod 04</t>
  </si>
  <si>
    <t>Prod 05</t>
  </si>
  <si>
    <t>Prod 06</t>
  </si>
  <si>
    <t>Prod 07</t>
  </si>
  <si>
    <t>Prod 08</t>
  </si>
  <si>
    <t>Prod 09</t>
  </si>
  <si>
    <t>Criar um gráfico de colunas e pizza, definindo uma identidade visual para ser utilizado como modelo</t>
  </si>
  <si>
    <t>Notas</t>
  </si>
  <si>
    <t>Alunos</t>
  </si>
  <si>
    <t>Teoria</t>
  </si>
  <si>
    <t>Prática</t>
  </si>
  <si>
    <t>José</t>
  </si>
  <si>
    <t>João</t>
  </si>
  <si>
    <t>Ana</t>
  </si>
  <si>
    <t>Murilo</t>
  </si>
  <si>
    <t>Diana</t>
  </si>
  <si>
    <t>Marcio</t>
  </si>
  <si>
    <t>Aplicar o modelo gráfico personalizado</t>
  </si>
  <si>
    <t>Reproduzir um gráfico de comparação semelhante ao modelo ou de superior qualidade técnica ou visual</t>
  </si>
  <si>
    <t>Regras mínimas obrigatórias:</t>
  </si>
  <si>
    <t>O gráfico deve estar nas cores padrão</t>
  </si>
  <si>
    <t>O rótulo de dados precisa estar acima das barras que representam cada mês</t>
  </si>
  <si>
    <t>Não deverá aparecer casas decimais rótulo de dados no gráfico</t>
  </si>
  <si>
    <t>A largura das barras que representam o gráfico precisa estar entre 85% a 95%</t>
  </si>
  <si>
    <t>Legenda sempre na parte inferior do gráfico</t>
  </si>
  <si>
    <t xml:space="preserve">O gráfico precisa ter um título claro que dê ênfase em que se deseja demostrar </t>
  </si>
  <si>
    <t>Produção por Máquina 2021</t>
  </si>
  <si>
    <t>Mes</t>
  </si>
  <si>
    <t>Diferença R$</t>
  </si>
  <si>
    <t xml:space="preserve"> (%)</t>
  </si>
  <si>
    <t>Total</t>
  </si>
  <si>
    <t>Reproduzir  uma gráfico para demonstrar uma tendência ao longo do tempo</t>
  </si>
  <si>
    <t>Use o modelo como exemplo ou melhore qualidade técnica ou visual</t>
  </si>
  <si>
    <t>O gráfico não poderá estar nas cores padrão</t>
  </si>
  <si>
    <t>O rótulo de dados precisa estar acima da linha que representam cada mês</t>
  </si>
  <si>
    <t>Crie um gráfico representando a produção do 1º Semestre porcentual</t>
  </si>
  <si>
    <t>Não deverá ter legenda para este tipo de gráfico</t>
  </si>
  <si>
    <t>Produção por Máquina 2022</t>
  </si>
  <si>
    <t>Máquina 1</t>
  </si>
  <si>
    <t>Máquina 2</t>
  </si>
  <si>
    <t>Máquina 3</t>
  </si>
  <si>
    <r>
      <rPr>
        <rFont val="Hind"/>
        <color rgb="FF3C3C4C"/>
        <sz val="12.0"/>
      </rPr>
      <t xml:space="preserve">Alterar o gráfico de </t>
    </r>
    <r>
      <rPr>
        <rFont val="Hind"/>
        <b/>
        <color rgb="FF3C3C4C"/>
        <sz val="12.0"/>
      </rPr>
      <t>Colunas</t>
    </r>
    <r>
      <rPr>
        <rFont val="Hind"/>
        <color rgb="FF3C3C4C"/>
        <sz val="12.0"/>
      </rPr>
      <t xml:space="preserve"> para </t>
    </r>
    <r>
      <rPr>
        <rFont val="Hind"/>
        <b/>
        <color rgb="FF3C3C4C"/>
        <sz val="12.0"/>
      </rPr>
      <t>Barras.</t>
    </r>
  </si>
  <si>
    <t>Altere as cores de acordo com o modelo proposto ou (melhor)</t>
  </si>
  <si>
    <t>Altere o Espaçamento entre as (Barra do Gráfico) para -30% (distância entre as Barras)</t>
  </si>
  <si>
    <t>No título do eixo horizontal principal escreva - Tonelada (Fonte tamanho 10)</t>
  </si>
  <si>
    <t>Sabores Sorvetes</t>
  </si>
  <si>
    <t>Sabores</t>
  </si>
  <si>
    <t>Uvas Passas</t>
  </si>
  <si>
    <t>Morango</t>
  </si>
  <si>
    <t>Doce de Leite</t>
  </si>
  <si>
    <t>Flocos</t>
  </si>
  <si>
    <t>Pistache</t>
  </si>
  <si>
    <t>Chocolate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</si>
</sst>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-&quot;R$&quot;\ * #,##0.00_-;\-&quot;R$&quot;\ * #,##0.00_-;_-&quot;R$&quot;\ * &quot;-&quot;??_-;_-@"/>
    <numFmt numFmtId="165" formatCode="#,##0.0"/>
  </numFmts>
  <fonts count="9">
    <font>
      <sz val="11.0"/>
      <color theme="1"/>
      <name val="Calibri"/>
      <scheme val="minor"/>
    </font>
    <font>
      <b/>
      <sz val="20.0"/>
      <color rgb="FF3C3C4C"/>
      <name val="Poppins"/>
    </font>
    <font>
      <sz val="12.0"/>
      <color rgb="FF3C3C4C"/>
      <name val="Hind"/>
    </font>
    <font>
      <sz val="11.0"/>
      <color rgb="FF3C3C4C"/>
      <name val="Hind"/>
    </font>
    <font>
      <sz val="12.0"/>
      <color rgb="FF3C3C4C"/>
      <name val="Poppins"/>
    </font>
    <font/>
    <font>
      <sz val="11.0"/>
      <color theme="1"/>
      <name val="Calibri"/>
    </font>
    <font>
      <b/>
      <sz val="11.0"/>
      <color theme="0"/>
      <name val="Hind"/>
    </font>
    <font>
      <b/>
      <sz val="12.0"/>
      <color rgb="FF3C3C4C"/>
      <name val="Hind"/>
    </font>
  </fonts>
  <fills count="3">
    <fill>
      <patternFill patternType="none"/>
    </fill>
    <fill>
      <patternFill patternType="lightGray"/>
    </fill>
    <fill>
      <patternFill patternType="solid">
        <fgColor rgb="FF2ECAAF"/>
        <bgColor rgb="FF2ECAAF"/>
      </patternFill>
    </fill>
  </fills>
  <borders count="4">
    <border/>
    <border>
      <bottom style="thin">
        <color rgb="FFD8D8D8"/>
      </bottom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</border>
    <border>
      <bottom style="medium">
        <color rgb="FFD8D8D8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Font="1"/>
    <xf borderId="0" fillId="0" fontId="3" numFmtId="0" xfId="0" applyFont="1"/>
    <xf borderId="0" fillId="0" fontId="3" numFmtId="164" xfId="0" applyAlignment="1" applyFont="1" applyNumberFormat="1">
      <alignment horizontal="center"/>
    </xf>
    <xf borderId="1" fillId="0" fontId="4" numFmtId="0" xfId="0" applyAlignment="1" applyBorder="1" applyFont="1">
      <alignment horizontal="center"/>
    </xf>
    <xf borderId="1" fillId="0" fontId="5" numFmtId="0" xfId="0" applyBorder="1" applyFont="1"/>
    <xf borderId="0" fillId="0" fontId="6" numFmtId="0" xfId="0" applyAlignment="1" applyFont="1">
      <alignment horizontal="center"/>
    </xf>
    <xf borderId="2" fillId="2" fontId="7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2" fillId="0" fontId="2" numFmtId="4" xfId="0" applyBorder="1" applyFont="1" applyNumberFormat="1"/>
    <xf borderId="2" fillId="0" fontId="2" numFmtId="0" xfId="0" applyAlignment="1" applyBorder="1" applyFont="1">
      <alignment horizontal="center"/>
    </xf>
    <xf borderId="2" fillId="0" fontId="8" numFmtId="4" xfId="0" applyBorder="1" applyFont="1" applyNumberFormat="1"/>
    <xf borderId="3" fillId="0" fontId="4" numFmtId="0" xfId="0" applyAlignment="1" applyBorder="1" applyFont="1">
      <alignment horizontal="center"/>
    </xf>
    <xf borderId="3" fillId="0" fontId="5" numFmtId="0" xfId="0" applyBorder="1" applyFont="1"/>
    <xf borderId="2" fillId="0" fontId="2" numFmtId="9" xfId="0" applyAlignment="1" applyBorder="1" applyFont="1" applyNumberFormat="1">
      <alignment horizontal="center"/>
    </xf>
    <xf borderId="2" fillId="0" fontId="8" numFmtId="9" xfId="0" applyAlignment="1" applyBorder="1" applyFont="1" applyNumberFormat="1">
      <alignment horizontal="center"/>
    </xf>
    <xf borderId="2" fillId="0" fontId="8" numFmtId="4" xfId="0" applyAlignment="1" applyBorder="1" applyFont="1" applyNumberFormat="1">
      <alignment horizontal="center"/>
    </xf>
    <xf borderId="2" fillId="0" fontId="2" numFmtId="165" xfId="0" applyAlignment="1" applyBorder="1" applyFont="1" applyNumberFormat="1">
      <alignment horizontal="center"/>
    </xf>
    <xf borderId="0" fillId="0" fontId="8" numFmtId="0" xfId="0" applyFont="1"/>
    <xf borderId="0" fillId="0" fontId="4" numFmtId="0" xfId="0" applyFont="1"/>
    <xf borderId="2" fillId="0" fontId="8" numFmtId="9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6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600">
                <a:solidFill>
                  <a:srgbClr val="757575"/>
                </a:solidFill>
                <a:latin typeface="+mn-lt"/>
              </a:defRPr>
            </a:pPr>
            <a:r>
              <a:rPr b="1" i="0" sz="1600">
                <a:solidFill>
                  <a:srgbClr val="757575"/>
                </a:solidFill>
                <a:latin typeface="+mn-lt"/>
              </a:rPr>
              <a:t>vendas x custos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Total de  Vendas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8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'1'!$B$9:$B$17</c:f>
            </c:strRef>
          </c:cat>
          <c:val>
            <c:numRef>
              <c:f>'1'!$F$9:$F$17</c:f>
              <c:numCache/>
            </c:numRef>
          </c:val>
        </c:ser>
        <c:ser>
          <c:idx val="1"/>
          <c:order val="1"/>
          <c:tx>
            <c:v>Total de  Custos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8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'1'!$B$9:$B$17</c:f>
            </c:strRef>
          </c:cat>
          <c:val>
            <c:numRef>
              <c:f>'1'!$G$9:$G$17</c:f>
              <c:numCache/>
            </c:numRef>
          </c:val>
        </c:ser>
        <c:axId val="1769695545"/>
        <c:axId val="997761475"/>
      </c:barChart>
      <c:catAx>
        <c:axId val="176969554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800">
                <a:solidFill>
                  <a:srgbClr val="000000"/>
                </a:solidFill>
                <a:latin typeface="+mn-lt"/>
              </a:defRPr>
            </a:pPr>
          </a:p>
        </c:txPr>
        <c:crossAx val="997761475"/>
      </c:catAx>
      <c:valAx>
        <c:axId val="997761475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69695545"/>
      </c:valAx>
    </c:plotArea>
    <c:legend>
      <c:legendPos val="t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Receita x Custo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tx>
            <c:v>Receita Total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'2'!$B$11:$B$13</c:f>
            </c:strRef>
          </c:cat>
          <c:val>
            <c:numRef>
              <c:f>'2'!$F$11:$F$13</c:f>
              <c:numCache/>
            </c:numRef>
          </c:val>
        </c:ser>
        <c:ser>
          <c:idx val="1"/>
          <c:order val="1"/>
          <c:tx>
            <c:v>Total de  Custos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'2'!$B$11:$B$13</c:f>
            </c:strRef>
          </c:cat>
          <c:val>
            <c:numRef>
              <c:f>'2'!$G$11:$G$13</c:f>
              <c:numCache/>
            </c:numRef>
          </c:val>
        </c:ser>
        <c:axId val="1252840222"/>
        <c:axId val="2002642676"/>
      </c:barChart>
      <c:catAx>
        <c:axId val="1252840222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2002642676"/>
      </c:catAx>
      <c:valAx>
        <c:axId val="2002642676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252840222"/>
        <c:crosses val="max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600">
                <a:solidFill>
                  <a:srgbClr val="757575"/>
                </a:solidFill>
                <a:latin typeface="+mn-lt"/>
              </a:defRPr>
            </a:pPr>
            <a:r>
              <a:rPr b="1" i="0" sz="1600">
                <a:solidFill>
                  <a:srgbClr val="757575"/>
                </a:solidFill>
                <a:latin typeface="+mn-lt"/>
              </a:rPr>
              <a:t>Planejado x realizado</a:t>
            </a:r>
          </a:p>
        </c:rich>
      </c:tx>
      <c:overlay val="0"/>
    </c:title>
    <c:plotArea>
      <c:layout/>
      <c:lineChart>
        <c:ser>
          <c:idx val="0"/>
          <c:order val="0"/>
          <c:tx>
            <c:v>Planejado</c:v>
          </c:tx>
          <c:spPr>
            <a:ln cmpd="sng" w="19050">
              <a:solidFill>
                <a:schemeClr val="accent1"/>
              </a:solidFill>
            </a:ln>
          </c:spPr>
          <c:marker>
            <c:symbol val="circle"/>
            <c:size val="6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cat>
            <c:strRef>
              <c:f>'3'!$B$9:$B$14</c:f>
            </c:strRef>
          </c:cat>
          <c:val>
            <c:numRef>
              <c:f>'3'!$C$9:$C$14</c:f>
              <c:numCache/>
            </c:numRef>
          </c:val>
          <c:smooth val="0"/>
        </c:ser>
        <c:ser>
          <c:idx val="1"/>
          <c:order val="1"/>
          <c:tx>
            <c:v>Realizado</c:v>
          </c:tx>
          <c:spPr>
            <a:ln cmpd="sng" w="19050">
              <a:solidFill>
                <a:schemeClr val="accent1"/>
              </a:solidFill>
            </a:ln>
          </c:spPr>
          <c:marker>
            <c:symbol val="circle"/>
            <c:size val="6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cat>
            <c:strRef>
              <c:f>'3'!$B$9:$B$14</c:f>
            </c:strRef>
          </c:cat>
          <c:val>
            <c:numRef>
              <c:f>'3'!$D$9:$D$14</c:f>
              <c:numCache/>
            </c:numRef>
          </c:val>
          <c:smooth val="0"/>
        </c:ser>
        <c:axId val="1958121360"/>
        <c:axId val="11499641"/>
      </c:lineChart>
      <c:catAx>
        <c:axId val="1958121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800">
                <a:solidFill>
                  <a:srgbClr val="000000"/>
                </a:solidFill>
                <a:latin typeface="+mn-lt"/>
              </a:defRPr>
            </a:pPr>
          </a:p>
        </c:txPr>
        <c:crossAx val="11499641"/>
      </c:catAx>
      <c:valAx>
        <c:axId val="1149964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958121360"/>
      </c:valAx>
    </c:plotArea>
    <c:legend>
      <c:legendPos val="t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Total Geral  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strRef>
              <c:f>'4'!$E$9</c:f>
            </c:strRef>
          </c:tx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1"/>
              </a:solidFill>
            </c:spPr>
          </c:dPt>
          <c:dPt>
            <c:idx val="2"/>
            <c:spPr>
              <a:solidFill>
                <a:schemeClr val="accent1"/>
              </a:solidFill>
            </c:spPr>
          </c:dPt>
          <c:dPt>
            <c:idx val="3"/>
            <c:spPr>
              <a:solidFill>
                <a:schemeClr val="accent1"/>
              </a:solidFill>
            </c:spPr>
          </c:dPt>
          <c:dPt>
            <c:idx val="4"/>
            <c:spPr>
              <a:solidFill>
                <a:schemeClr val="accent1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'4'!$B$10:$B$14</c:f>
            </c:strRef>
          </c:cat>
          <c:val>
            <c:numRef>
              <c:f>'4'!$E$10:$E$14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Total Geral</a:t>
            </a:r>
          </a:p>
        </c:rich>
      </c:tx>
      <c:overlay val="0"/>
    </c:title>
    <c:plotArea>
      <c:layout/>
      <c:doughnut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1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'4'!$B$18:$B$19</c:f>
            </c:strRef>
          </c:cat>
          <c:val>
            <c:numRef>
              <c:f>'4'!$E$18:$E$19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holeSize val="75"/>
      </c:doughnutChart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Total Geral  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strRef>
              <c:f>'5'!$E$8</c:f>
            </c:strRef>
          </c:tx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1"/>
              </a:solidFill>
            </c:spPr>
          </c:dPt>
          <c:dPt>
            <c:idx val="2"/>
            <c:spPr>
              <a:solidFill>
                <a:schemeClr val="accent1"/>
              </a:solidFill>
            </c:spPr>
          </c:dPt>
          <c:dPt>
            <c:idx val="3"/>
            <c:spPr>
              <a:solidFill>
                <a:schemeClr val="accent1"/>
              </a:solidFill>
            </c:spPr>
          </c:dPt>
          <c:dPt>
            <c:idx val="4"/>
            <c:spPr>
              <a:solidFill>
                <a:schemeClr val="accent1"/>
              </a:solidFill>
            </c:spPr>
          </c:dPt>
          <c:dPt>
            <c:idx val="5"/>
            <c:spPr>
              <a:solidFill>
                <a:schemeClr val="accent1"/>
              </a:solidFill>
            </c:spPr>
          </c:dPt>
          <c:dPt>
            <c:idx val="6"/>
            <c:spPr>
              <a:solidFill>
                <a:schemeClr val="accent1"/>
              </a:solidFill>
            </c:spPr>
          </c:dPt>
          <c:dPt>
            <c:idx val="7"/>
            <c:spPr>
              <a:solidFill>
                <a:schemeClr val="accent1"/>
              </a:solidFill>
            </c:spPr>
          </c:dPt>
          <c:dPt>
            <c:idx val="8"/>
            <c:spPr>
              <a:solidFill>
                <a:schemeClr val="accent1"/>
              </a:solidFill>
            </c:spPr>
          </c:dPt>
          <c:dPt>
            <c:idx val="9"/>
            <c:spPr>
              <a:solidFill>
                <a:schemeClr val="accent1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'5'!$B$9:$B$18</c:f>
            </c:strRef>
          </c:cat>
          <c:val>
            <c:numRef>
              <c:f>'5'!$E$9:$E$18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Valor Vendas x Quantidade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Qtde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'6'!$B$9:$B$17</c:f>
            </c:strRef>
          </c:cat>
          <c:val>
            <c:numRef>
              <c:f>'6'!$C$9:$C$17</c:f>
              <c:numCache/>
            </c:numRef>
          </c:val>
        </c:ser>
        <c:axId val="952459204"/>
        <c:axId val="798125492"/>
      </c:barChart>
      <c:lineChart>
        <c:varyColors val="0"/>
        <c:ser>
          <c:idx val="1"/>
          <c:order val="1"/>
          <c:tx>
            <c:v>Valor de Vendas</c:v>
          </c:tx>
          <c:spPr>
            <a:ln cmpd="sng" w="28575"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'6'!$B$9:$B$17</c:f>
            </c:strRef>
          </c:cat>
          <c:val>
            <c:numRef>
              <c:f>'6'!$D$9:$D$17</c:f>
              <c:numCache/>
            </c:numRef>
          </c:val>
          <c:smooth val="0"/>
        </c:ser>
        <c:axId val="952459204"/>
        <c:axId val="798125492"/>
      </c:lineChart>
      <c:catAx>
        <c:axId val="9524592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798125492"/>
      </c:catAx>
      <c:valAx>
        <c:axId val="79812549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95245920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600">
                <a:solidFill>
                  <a:srgbClr val="757575"/>
                </a:solidFill>
                <a:latin typeface="+mn-lt"/>
              </a:defRPr>
            </a:pPr>
            <a:r>
              <a:rPr b="1" i="0" sz="1600">
                <a:solidFill>
                  <a:srgbClr val="757575"/>
                </a:solidFill>
                <a:latin typeface="+mn-lt"/>
              </a:rPr>
              <a:t>teoria x prática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Teoria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8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'7'!$B$9:$B$14</c:f>
            </c:strRef>
          </c:cat>
          <c:val>
            <c:numRef>
              <c:f>'7'!$C$9:$C$14</c:f>
              <c:numCache/>
            </c:numRef>
          </c:val>
        </c:ser>
        <c:ser>
          <c:idx val="1"/>
          <c:order val="1"/>
          <c:tx>
            <c:v>Prática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8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'7'!$B$9:$B$14</c:f>
            </c:strRef>
          </c:cat>
          <c:val>
            <c:numRef>
              <c:f>'7'!$D$9:$D$14</c:f>
              <c:numCache/>
            </c:numRef>
          </c:val>
        </c:ser>
        <c:axId val="737436319"/>
        <c:axId val="1513890529"/>
      </c:barChart>
      <c:catAx>
        <c:axId val="73743631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800">
                <a:solidFill>
                  <a:srgbClr val="000000"/>
                </a:solidFill>
                <a:latin typeface="+mn-lt"/>
              </a:defRPr>
            </a:pPr>
          </a:p>
        </c:txPr>
        <c:crossAx val="1513890529"/>
      </c:catAx>
      <c:valAx>
        <c:axId val="1513890529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37436319"/>
      </c:valAx>
    </c:plotArea>
    <c:legend>
      <c:legendPos val="t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600">
                <a:solidFill>
                  <a:srgbClr val="757575"/>
                </a:solidFill>
                <a:latin typeface="+mn-lt"/>
              </a:defRPr>
            </a:pPr>
            <a:r>
              <a:rPr b="1" i="0" sz="1600">
                <a:solidFill>
                  <a:srgbClr val="757575"/>
                </a:solidFill>
                <a:latin typeface="+mn-lt"/>
              </a:rPr>
              <a:t>teoria 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strRef>
              <c:f>'7'!$C$8</c:f>
            </c:strRef>
          </c:tx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1"/>
              </a:solidFill>
            </c:spPr>
          </c:dPt>
          <c:dPt>
            <c:idx val="2"/>
            <c:spPr>
              <a:solidFill>
                <a:schemeClr val="accent1"/>
              </a:solidFill>
            </c:spPr>
          </c:dPt>
          <c:dPt>
            <c:idx val="3"/>
            <c:spPr>
              <a:solidFill>
                <a:schemeClr val="accent1"/>
              </a:solidFill>
            </c:spPr>
          </c:dPt>
          <c:dPt>
            <c:idx val="4"/>
            <c:spPr>
              <a:solidFill>
                <a:schemeClr val="accent1"/>
              </a:solidFill>
            </c:spPr>
          </c:dPt>
          <c:dPt>
            <c:idx val="5"/>
            <c:spPr>
              <a:solidFill>
                <a:schemeClr val="accent1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'7'!$B$9:$B$14</c:f>
            </c:strRef>
          </c:cat>
          <c:val>
            <c:numRef>
              <c:f>'7'!$C$9:$C$14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t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600">
                <a:solidFill>
                  <a:srgbClr val="757575"/>
                </a:solidFill>
                <a:latin typeface="+mn-lt"/>
              </a:defRPr>
            </a:pPr>
            <a:r>
              <a:rPr b="1" i="0" sz="1600">
                <a:solidFill>
                  <a:srgbClr val="757575"/>
                </a:solidFill>
                <a:latin typeface="+mn-lt"/>
              </a:rPr>
              <a:t>prática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strRef>
              <c:f>'7'!$D$8</c:f>
            </c:strRef>
          </c:tx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1"/>
              </a:solidFill>
            </c:spPr>
          </c:dPt>
          <c:dPt>
            <c:idx val="2"/>
            <c:spPr>
              <a:solidFill>
                <a:schemeClr val="accent1"/>
              </a:solidFill>
            </c:spPr>
          </c:dPt>
          <c:dPt>
            <c:idx val="3"/>
            <c:spPr>
              <a:solidFill>
                <a:schemeClr val="accent1"/>
              </a:solidFill>
            </c:spPr>
          </c:dPt>
          <c:dPt>
            <c:idx val="4"/>
            <c:spPr>
              <a:solidFill>
                <a:schemeClr val="accent1"/>
              </a:solidFill>
            </c:spPr>
          </c:dPt>
          <c:dPt>
            <c:idx val="5"/>
            <c:spPr>
              <a:solidFill>
                <a:schemeClr val="accent1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'7'!$B$9:$B$14</c:f>
            </c:strRef>
          </c:cat>
          <c:val>
            <c:numRef>
              <c:f>'7'!$D$9:$D$14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t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600">
                <a:solidFill>
                  <a:srgbClr val="757575"/>
                </a:solidFill>
                <a:latin typeface="+mn-lt"/>
              </a:defRPr>
            </a:pPr>
            <a:r>
              <a:rPr b="1" i="0" sz="1600">
                <a:solidFill>
                  <a:srgbClr val="757575"/>
                </a:solidFill>
                <a:latin typeface="+mn-lt"/>
              </a:rPr>
              <a:t>planejado x realizado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Planejado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8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'8'!$B$9:$B$14</c:f>
            </c:strRef>
          </c:cat>
          <c:val>
            <c:numRef>
              <c:f>'8'!$C$9:$C$14</c:f>
              <c:numCache/>
            </c:numRef>
          </c:val>
        </c:ser>
        <c:ser>
          <c:idx val="1"/>
          <c:order val="1"/>
          <c:tx>
            <c:v>Realizado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8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'8'!$B$9:$B$14</c:f>
            </c:strRef>
          </c:cat>
          <c:val>
            <c:numRef>
              <c:f>'8'!$D$9:$D$14</c:f>
              <c:numCache/>
            </c:numRef>
          </c:val>
        </c:ser>
        <c:axId val="1081685597"/>
        <c:axId val="922381713"/>
      </c:barChart>
      <c:catAx>
        <c:axId val="108168559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800">
                <a:solidFill>
                  <a:srgbClr val="000000"/>
                </a:solidFill>
                <a:latin typeface="+mn-lt"/>
              </a:defRPr>
            </a:pPr>
          </a:p>
        </c:txPr>
        <c:crossAx val="922381713"/>
      </c:catAx>
      <c:valAx>
        <c:axId val="922381713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81685597"/>
      </c:valAx>
    </c:plotArea>
    <c:legend>
      <c:legendPos val="t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600">
                <a:solidFill>
                  <a:srgbClr val="757575"/>
                </a:solidFill>
                <a:latin typeface="+mn-lt"/>
              </a:defRPr>
            </a:pPr>
            <a:r>
              <a:rPr b="1" i="0" sz="1600">
                <a:solidFill>
                  <a:srgbClr val="757575"/>
                </a:solidFill>
                <a:latin typeface="+mn-lt"/>
              </a:rPr>
              <a:t>planejado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strRef>
              <c:f>'8'!$C$8</c:f>
            </c:strRef>
          </c:tx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1"/>
              </a:solidFill>
            </c:spPr>
          </c:dPt>
          <c:dPt>
            <c:idx val="2"/>
            <c:spPr>
              <a:solidFill>
                <a:schemeClr val="accent1"/>
              </a:solidFill>
            </c:spPr>
          </c:dPt>
          <c:dPt>
            <c:idx val="3"/>
            <c:spPr>
              <a:solidFill>
                <a:schemeClr val="accent1"/>
              </a:solidFill>
            </c:spPr>
          </c:dPt>
          <c:dPt>
            <c:idx val="4"/>
            <c:spPr>
              <a:solidFill>
                <a:schemeClr val="accent1"/>
              </a:solidFill>
            </c:spPr>
          </c:dPt>
          <c:dPt>
            <c:idx val="5"/>
            <c:spPr>
              <a:solidFill>
                <a:schemeClr val="accent1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'8'!$B$9:$B$14</c:f>
            </c:strRef>
          </c:cat>
          <c:val>
            <c:numRef>
              <c:f>'8'!$C$9:$C$14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t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600">
                <a:solidFill>
                  <a:srgbClr val="757575"/>
                </a:solidFill>
                <a:latin typeface="+mn-lt"/>
              </a:defRPr>
            </a:pPr>
            <a:r>
              <a:rPr b="1" i="0" sz="1600">
                <a:solidFill>
                  <a:srgbClr val="757575"/>
                </a:solidFill>
                <a:latin typeface="+mn-lt"/>
              </a:rPr>
              <a:t>realizado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strRef>
              <c:f>'8'!$D$8</c:f>
            </c:strRef>
          </c:tx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1"/>
              </a:solidFill>
            </c:spPr>
          </c:dPt>
          <c:dPt>
            <c:idx val="2"/>
            <c:spPr>
              <a:solidFill>
                <a:schemeClr val="accent1"/>
              </a:solidFill>
            </c:spPr>
          </c:dPt>
          <c:dPt>
            <c:idx val="3"/>
            <c:spPr>
              <a:solidFill>
                <a:schemeClr val="accent1"/>
              </a:solidFill>
            </c:spPr>
          </c:dPt>
          <c:dPt>
            <c:idx val="4"/>
            <c:spPr>
              <a:solidFill>
                <a:schemeClr val="accent1"/>
              </a:solidFill>
            </c:spPr>
          </c:dPt>
          <c:dPt>
            <c:idx val="5"/>
            <c:spPr>
              <a:solidFill>
                <a:schemeClr val="accent1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'8'!$B$9:$B$14</c:f>
            </c:strRef>
          </c:cat>
          <c:val>
            <c:numRef>
              <c:f>'8'!$D$9:$D$14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t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600">
                <a:solidFill>
                  <a:srgbClr val="757575"/>
                </a:solidFill>
                <a:latin typeface="+mn-lt"/>
              </a:defRPr>
            </a:pPr>
            <a:r>
              <a:rPr b="1" i="0" sz="1600">
                <a:solidFill>
                  <a:srgbClr val="757575"/>
                </a:solidFill>
                <a:latin typeface="+mn-lt"/>
              </a:rPr>
              <a:t>PLANEJADO X REALIZADO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Planejado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8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'9'!$C$19:$C$30</c:f>
            </c:strRef>
          </c:cat>
          <c:val>
            <c:numRef>
              <c:f>'9'!$D$19:$D$30</c:f>
              <c:numCache/>
            </c:numRef>
          </c:val>
        </c:ser>
        <c:ser>
          <c:idx val="1"/>
          <c:order val="1"/>
          <c:tx>
            <c:v>Realizado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8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'9'!$C$19:$C$30</c:f>
            </c:strRef>
          </c:cat>
          <c:val>
            <c:numRef>
              <c:f>'9'!$E$19:$E$30</c:f>
              <c:numCache/>
            </c:numRef>
          </c:val>
        </c:ser>
        <c:axId val="1226707469"/>
        <c:axId val="1002759148"/>
      </c:barChart>
      <c:catAx>
        <c:axId val="122670746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800">
                <a:solidFill>
                  <a:srgbClr val="000000"/>
                </a:solidFill>
                <a:latin typeface="+mn-lt"/>
              </a:defRPr>
            </a:pPr>
          </a:p>
        </c:txPr>
        <c:crossAx val="1002759148"/>
      </c:catAx>
      <c:valAx>
        <c:axId val="10027591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 i="0" sz="900">
                    <a:solidFill>
                      <a:srgbClr val="000000"/>
                    </a:solidFill>
                    <a:latin typeface="+mn-lt"/>
                  </a:defRPr>
                </a:pPr>
                <a:r>
                  <a:rPr b="0" i="0" sz="900">
                    <a:solidFill>
                      <a:srgbClr val="000000"/>
                    </a:solidFill>
                    <a:latin typeface="+mn-lt"/>
                  </a:rPr>
                  <a:t>R$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2670746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600">
                <a:solidFill>
                  <a:srgbClr val="757575"/>
                </a:solidFill>
                <a:latin typeface="+mn-lt"/>
              </a:defRPr>
            </a:pPr>
            <a:r>
              <a:rPr b="1" i="0" sz="1600">
                <a:solidFill>
                  <a:srgbClr val="757575"/>
                </a:solidFill>
                <a:latin typeface="+mn-lt"/>
              </a:rPr>
              <a:t>PLANEJADO X REALIZADO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Realizado</c:v>
          </c:tx>
          <c:spPr>
            <a:ln cmpd="sng" w="19050">
              <a:solidFill>
                <a:schemeClr val="accent1"/>
              </a:solidFill>
            </a:ln>
          </c:spPr>
          <c:marker>
            <c:symbol val="circle"/>
            <c:size val="6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0" i="0" sz="8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'10'!$C$17:$C$28</c:f>
            </c:strRef>
          </c:cat>
          <c:val>
            <c:numRef>
              <c:f>'10'!$E$17:$E$28</c:f>
              <c:numCache/>
            </c:numRef>
          </c:val>
          <c:smooth val="0"/>
        </c:ser>
        <c:axId val="2051361563"/>
        <c:axId val="1867521670"/>
      </c:lineChart>
      <c:catAx>
        <c:axId val="205136156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800">
                <a:solidFill>
                  <a:srgbClr val="000000"/>
                </a:solidFill>
                <a:latin typeface="+mn-lt"/>
              </a:defRPr>
            </a:pPr>
          </a:p>
        </c:txPr>
        <c:crossAx val="1867521670"/>
      </c:catAx>
      <c:valAx>
        <c:axId val="1867521670"/>
        <c:scaling>
          <c:orientation val="minMax"/>
          <c:min val="1500000.0"/>
        </c:scaling>
        <c:delete val="0"/>
        <c:axPos val="l"/>
        <c:title>
          <c:tx>
            <c:rich>
              <a:bodyPr/>
              <a:lstStyle/>
              <a:p>
                <a:pPr lvl="0">
                  <a:defRPr b="0" i="0" sz="900">
                    <a:solidFill>
                      <a:srgbClr val="000000"/>
                    </a:solidFill>
                    <a:latin typeface="+mn-lt"/>
                  </a:defRPr>
                </a:pPr>
                <a:r>
                  <a:rPr b="0" i="0" sz="900">
                    <a:solidFill>
                      <a:srgbClr val="000000"/>
                    </a:solidFill>
                    <a:latin typeface="+mn-lt"/>
                  </a:rPr>
                  <a:t>R$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205136156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Produção Total  1º Semestre 2022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strRef>
              <c:f>'11'!$G$16</c:f>
            </c:strRef>
          </c:tx>
          <c:dPt>
            <c:idx val="0"/>
            <c:spPr>
              <a:solidFill>
                <a:schemeClr val="accent6"/>
              </a:solidFill>
            </c:spPr>
          </c:dPt>
          <c:dPt>
            <c:idx val="1"/>
            <c:spPr>
              <a:solidFill>
                <a:schemeClr val="accent6"/>
              </a:solidFill>
            </c:spPr>
          </c:dPt>
          <c:dPt>
            <c:idx val="2"/>
            <c:spPr>
              <a:solidFill>
                <a:schemeClr val="accent6"/>
              </a:solidFill>
            </c:spPr>
          </c:dPt>
          <c:dPt>
            <c:idx val="3"/>
            <c:spPr>
              <a:solidFill>
                <a:schemeClr val="accent6"/>
              </a:solidFill>
            </c:spPr>
          </c:dPt>
          <c:dPt>
            <c:idx val="4"/>
            <c:spPr>
              <a:solidFill>
                <a:schemeClr val="accent6"/>
              </a:solidFill>
            </c:spPr>
          </c:dPt>
          <c:dPt>
            <c:idx val="5"/>
            <c:spPr>
              <a:solidFill>
                <a:schemeClr val="accent6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'11'!$C$17:$C$22</c:f>
            </c:strRef>
          </c:cat>
          <c:val>
            <c:numRef>
              <c:f>'11'!$G$17:$G$22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plotVisOnly val="1"/>
  </c:chart>
</c:chartSpace>
</file>

<file path=xl/charts/chart1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Produção Qtd Fabricadas no 2º  Trimestre de 2022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tx>
            <c:v>Jun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'12'!$C$17:$C$22</c:f>
            </c:strRef>
          </c:cat>
          <c:val>
            <c:numRef>
              <c:f>'12'!$D$17:$D$22</c:f>
              <c:numCache/>
            </c:numRef>
          </c:val>
        </c:ser>
        <c:ser>
          <c:idx val="1"/>
          <c:order val="1"/>
          <c:tx>
            <c:v>Jul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'12'!$C$17:$C$22</c:f>
            </c:strRef>
          </c:cat>
          <c:val>
            <c:numRef>
              <c:f>'12'!$E$17:$E$22</c:f>
              <c:numCache/>
            </c:numRef>
          </c:val>
        </c:ser>
        <c:ser>
          <c:idx val="2"/>
          <c:order val="2"/>
          <c:tx>
            <c:v>Ago</c:v>
          </c:tx>
          <c:spPr>
            <a:solidFill>
              <a:srgbClr val="002060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'12'!$C$17:$C$22</c:f>
            </c:strRef>
          </c:cat>
          <c:val>
            <c:numRef>
              <c:f>'12'!$F$17:$F$22</c:f>
              <c:numCache/>
            </c:numRef>
          </c:val>
        </c:ser>
        <c:axId val="945944297"/>
        <c:axId val="1963158327"/>
      </c:barChart>
      <c:catAx>
        <c:axId val="945944297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963158327"/>
      </c:catAx>
      <c:valAx>
        <c:axId val="1963158327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 i="0" sz="1000">
                    <a:solidFill>
                      <a:srgbClr val="000000"/>
                    </a:solidFill>
                    <a:latin typeface="+mn-lt"/>
                  </a:defRPr>
                </a:pPr>
                <a:r>
                  <a:rPr b="0" i="0" sz="1000">
                    <a:solidFill>
                      <a:srgbClr val="000000"/>
                    </a:solidFill>
                    <a:latin typeface="+mn-lt"/>
                  </a:rPr>
                  <a:t>Tonelada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945944297"/>
        <c:crosses val="max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2.xml"/><Relationship Id="rId2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chart" Target="../charts/chart4.xml"/><Relationship Id="rId2" Type="http://schemas.openxmlformats.org/officeDocument/2006/relationships/chart" Target="../charts/chart5.xml"/><Relationship Id="rId3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chart" Target="../charts/chart6.xml"/><Relationship Id="rId2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chart" Target="../charts/chart7.xml"/><Relationship Id="rId2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chart" Target="../charts/chart8.xml"/><Relationship Id="rId2" Type="http://schemas.openxmlformats.org/officeDocument/2006/relationships/chart" Target="../charts/chart9.xml"/><Relationship Id="rId3" Type="http://schemas.openxmlformats.org/officeDocument/2006/relationships/chart" Target="../charts/chart10.xml"/><Relationship Id="rId4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chart" Target="../charts/chart11.xml"/><Relationship Id="rId2" Type="http://schemas.openxmlformats.org/officeDocument/2006/relationships/chart" Target="../charts/chart12.xml"/><Relationship Id="rId3" Type="http://schemas.openxmlformats.org/officeDocument/2006/relationships/chart" Target="../charts/chart13.xml"/><Relationship Id="rId4" Type="http://schemas.openxmlformats.org/officeDocument/2006/relationships/image" Target="../media/image1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chart" Target="../charts/chart14.xml"/><Relationship Id="rId2" Type="http://schemas.openxmlformats.org/officeDocument/2006/relationships/image" Target="../media/image1.png"/><Relationship Id="rId3" Type="http://schemas.openxmlformats.org/officeDocument/2006/relationships/image" Target="../media/image2.jp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chart" Target="../charts/chart15.xml"/><Relationship Id="rId2" Type="http://schemas.openxmlformats.org/officeDocument/2006/relationships/image" Target="../media/image1.png"/><Relationship Id="rId3" Type="http://schemas.openxmlformats.org/officeDocument/2006/relationships/image" Target="../media/image3.jp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6.xml"/><Relationship Id="rId2" Type="http://schemas.openxmlformats.org/officeDocument/2006/relationships/image" Target="../media/image1.png"/><Relationship Id="rId3" Type="http://schemas.openxmlformats.org/officeDocument/2006/relationships/image" Target="../media/image5.jpg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chart" Target="../charts/chart17.xml"/><Relationship Id="rId2" Type="http://schemas.openxmlformats.org/officeDocument/2006/relationships/image" Target="../media/image1.png"/><Relationship Id="rId3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542925</xdr:colOff>
      <xdr:row>6</xdr:row>
      <xdr:rowOff>76200</xdr:rowOff>
    </xdr:from>
    <xdr:ext cx="4733925" cy="2143125"/>
    <xdr:graphicFrame>
      <xdr:nvGraphicFramePr>
        <xdr:cNvPr id="1619246256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447675</xdr:colOff>
      <xdr:row>5</xdr:row>
      <xdr:rowOff>304800</xdr:rowOff>
    </xdr:from>
    <xdr:ext cx="4752975" cy="2809875"/>
    <xdr:graphicFrame>
      <xdr:nvGraphicFramePr>
        <xdr:cNvPr id="944717572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0</xdr:col>
      <xdr:colOff>228600</xdr:colOff>
      <xdr:row>1</xdr:row>
      <xdr:rowOff>66675</xdr:rowOff>
    </xdr:from>
    <xdr:ext cx="1962150" cy="3524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209550</xdr:colOff>
      <xdr:row>6</xdr:row>
      <xdr:rowOff>76200</xdr:rowOff>
    </xdr:from>
    <xdr:ext cx="4876800" cy="2762250"/>
    <xdr:graphicFrame>
      <xdr:nvGraphicFramePr>
        <xdr:cNvPr id="2134872102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0</xdr:col>
      <xdr:colOff>228600</xdr:colOff>
      <xdr:row>1</xdr:row>
      <xdr:rowOff>66675</xdr:rowOff>
    </xdr:from>
    <xdr:ext cx="1962150" cy="3524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190500</xdr:colOff>
      <xdr:row>7</xdr:row>
      <xdr:rowOff>161925</xdr:rowOff>
    </xdr:from>
    <xdr:ext cx="4600575" cy="2409825"/>
    <xdr:graphicFrame>
      <xdr:nvGraphicFramePr>
        <xdr:cNvPr id="55052478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13</xdr:col>
      <xdr:colOff>38100</xdr:colOff>
      <xdr:row>7</xdr:row>
      <xdr:rowOff>161925</xdr:rowOff>
    </xdr:from>
    <xdr:ext cx="4562475" cy="2419350"/>
    <xdr:graphicFrame>
      <xdr:nvGraphicFramePr>
        <xdr:cNvPr id="398505565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0</xdr:col>
      <xdr:colOff>228600</xdr:colOff>
      <xdr:row>1</xdr:row>
      <xdr:rowOff>66675</xdr:rowOff>
    </xdr:from>
    <xdr:ext cx="1962150" cy="352425"/>
    <xdr:pic>
      <xdr:nvPicPr>
        <xdr:cNvPr id="0" name="image1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190500</xdr:colOff>
      <xdr:row>6</xdr:row>
      <xdr:rowOff>161925</xdr:rowOff>
    </xdr:from>
    <xdr:ext cx="4600575" cy="2409825"/>
    <xdr:graphicFrame>
      <xdr:nvGraphicFramePr>
        <xdr:cNvPr id="1033649290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0</xdr:col>
      <xdr:colOff>228600</xdr:colOff>
      <xdr:row>1</xdr:row>
      <xdr:rowOff>66675</xdr:rowOff>
    </xdr:from>
    <xdr:ext cx="1962150" cy="3524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257175</xdr:colOff>
      <xdr:row>6</xdr:row>
      <xdr:rowOff>19050</xdr:rowOff>
    </xdr:from>
    <xdr:ext cx="4591050" cy="2400300"/>
    <xdr:graphicFrame>
      <xdr:nvGraphicFramePr>
        <xdr:cNvPr id="523154421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0</xdr:col>
      <xdr:colOff>228600</xdr:colOff>
      <xdr:row>1</xdr:row>
      <xdr:rowOff>66675</xdr:rowOff>
    </xdr:from>
    <xdr:ext cx="1962150" cy="3524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323850</xdr:colOff>
      <xdr:row>5</xdr:row>
      <xdr:rowOff>47625</xdr:rowOff>
    </xdr:from>
    <xdr:ext cx="4419600" cy="2343150"/>
    <xdr:graphicFrame>
      <xdr:nvGraphicFramePr>
        <xdr:cNvPr id="463325602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11</xdr:col>
      <xdr:colOff>542925</xdr:colOff>
      <xdr:row>5</xdr:row>
      <xdr:rowOff>47625</xdr:rowOff>
    </xdr:from>
    <xdr:ext cx="4381500" cy="2343150"/>
    <xdr:graphicFrame>
      <xdr:nvGraphicFramePr>
        <xdr:cNvPr id="28810624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19</xdr:col>
      <xdr:colOff>438150</xdr:colOff>
      <xdr:row>5</xdr:row>
      <xdr:rowOff>47625</xdr:rowOff>
    </xdr:from>
    <xdr:ext cx="4381500" cy="2343150"/>
    <xdr:graphicFrame>
      <xdr:nvGraphicFramePr>
        <xdr:cNvPr id="800758116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0</xdr:col>
      <xdr:colOff>228600</xdr:colOff>
      <xdr:row>1</xdr:row>
      <xdr:rowOff>66675</xdr:rowOff>
    </xdr:from>
    <xdr:ext cx="1962150" cy="352425"/>
    <xdr:pic>
      <xdr:nvPicPr>
        <xdr:cNvPr id="0" name="image1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323850</xdr:colOff>
      <xdr:row>5</xdr:row>
      <xdr:rowOff>47625</xdr:rowOff>
    </xdr:from>
    <xdr:ext cx="4419600" cy="2343150"/>
    <xdr:graphicFrame>
      <xdr:nvGraphicFramePr>
        <xdr:cNvPr id="799660881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11</xdr:col>
      <xdr:colOff>542925</xdr:colOff>
      <xdr:row>5</xdr:row>
      <xdr:rowOff>47625</xdr:rowOff>
    </xdr:from>
    <xdr:ext cx="4381500" cy="2343150"/>
    <xdr:graphicFrame>
      <xdr:nvGraphicFramePr>
        <xdr:cNvPr id="1723869556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19</xdr:col>
      <xdr:colOff>438150</xdr:colOff>
      <xdr:row>5</xdr:row>
      <xdr:rowOff>47625</xdr:rowOff>
    </xdr:from>
    <xdr:ext cx="4381500" cy="2343150"/>
    <xdr:graphicFrame>
      <xdr:nvGraphicFramePr>
        <xdr:cNvPr id="1324482207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0</xdr:col>
      <xdr:colOff>228600</xdr:colOff>
      <xdr:row>1</xdr:row>
      <xdr:rowOff>66675</xdr:rowOff>
    </xdr:from>
    <xdr:ext cx="1962150" cy="352425"/>
    <xdr:pic>
      <xdr:nvPicPr>
        <xdr:cNvPr id="0" name="image1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228600</xdr:colOff>
      <xdr:row>17</xdr:row>
      <xdr:rowOff>0</xdr:rowOff>
    </xdr:from>
    <xdr:ext cx="6924675" cy="2600325"/>
    <xdr:graphicFrame>
      <xdr:nvGraphicFramePr>
        <xdr:cNvPr id="1531504217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104775</xdr:colOff>
      <xdr:row>1</xdr:row>
      <xdr:rowOff>133350</xdr:rowOff>
    </xdr:from>
    <xdr:ext cx="5200650" cy="1971675"/>
    <xdr:pic>
      <xdr:nvPicPr>
        <xdr:cNvPr id="0" name="image2.jp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209550</xdr:colOff>
      <xdr:row>14</xdr:row>
      <xdr:rowOff>28575</xdr:rowOff>
    </xdr:from>
    <xdr:ext cx="6924675" cy="2914650"/>
    <xdr:graphicFrame>
      <xdr:nvGraphicFramePr>
        <xdr:cNvPr id="2134600841" name="Chart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571500</xdr:colOff>
      <xdr:row>1</xdr:row>
      <xdr:rowOff>209550</xdr:rowOff>
    </xdr:from>
    <xdr:ext cx="5200650" cy="2057400"/>
    <xdr:pic>
      <xdr:nvPicPr>
        <xdr:cNvPr id="0" name="image3.jp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390525</xdr:colOff>
      <xdr:row>14</xdr:row>
      <xdr:rowOff>47625</xdr:rowOff>
    </xdr:from>
    <xdr:ext cx="5181600" cy="2895600"/>
    <xdr:graphicFrame>
      <xdr:nvGraphicFramePr>
        <xdr:cNvPr id="1420738539" name="Chart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457200</xdr:colOff>
      <xdr:row>1</xdr:row>
      <xdr:rowOff>19050</xdr:rowOff>
    </xdr:from>
    <xdr:ext cx="4391025" cy="1971675"/>
    <xdr:pic>
      <xdr:nvPicPr>
        <xdr:cNvPr id="0" name="image5.jp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285750</xdr:colOff>
      <xdr:row>13</xdr:row>
      <xdr:rowOff>76200</xdr:rowOff>
    </xdr:from>
    <xdr:ext cx="5057775" cy="2476500"/>
    <xdr:graphicFrame>
      <xdr:nvGraphicFramePr>
        <xdr:cNvPr id="140200453" name="Chart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495300</xdr:colOff>
      <xdr:row>0</xdr:row>
      <xdr:rowOff>161925</xdr:rowOff>
    </xdr:from>
    <xdr:ext cx="4391025" cy="2057400"/>
    <xdr:pic>
      <xdr:nvPicPr>
        <xdr:cNvPr id="0" name="image4.jp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0"/>
    <col customWidth="1" min="3" max="3" width="14.0"/>
    <col customWidth="1" min="4" max="4" width="14.14"/>
    <col customWidth="1" min="5" max="5" width="13.43"/>
    <col customWidth="1" min="6" max="6" width="17.29"/>
    <col customWidth="1" min="7" max="7" width="17.43"/>
    <col customWidth="1" min="8" max="8" width="8.71"/>
    <col customWidth="1" min="9" max="9" width="10.0"/>
    <col customWidth="1" min="10" max="10" width="12.43"/>
    <col customWidth="1" min="11" max="11" width="12.86"/>
    <col customWidth="1" min="12" max="26" width="8.71"/>
  </cols>
  <sheetData>
    <row r="2">
      <c r="E2" s="1" t="s">
        <v>0</v>
      </c>
    </row>
    <row r="4">
      <c r="B4" s="2" t="s">
        <v>1</v>
      </c>
      <c r="I4" s="3"/>
      <c r="J4" s="4"/>
      <c r="K4" s="3"/>
    </row>
    <row r="6" ht="24.75" customHeight="1">
      <c r="B6" s="5" t="s">
        <v>2</v>
      </c>
      <c r="C6" s="6"/>
      <c r="D6" s="6"/>
      <c r="E6" s="6"/>
      <c r="F6" s="6"/>
      <c r="G6" s="6"/>
    </row>
    <row r="8">
      <c r="A8" s="7"/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>
      <c r="B9" s="9" t="s">
        <v>9</v>
      </c>
      <c r="C9" s="10">
        <v>3.5</v>
      </c>
      <c r="D9" s="10">
        <v>2.0</v>
      </c>
      <c r="E9" s="11">
        <v>400.0</v>
      </c>
      <c r="F9" s="12">
        <f t="shared" ref="F9:F17" si="1">C9*E9</f>
        <v>1400</v>
      </c>
      <c r="G9" s="12">
        <f t="shared" ref="G9:G17" si="2">D9*E9</f>
        <v>800</v>
      </c>
    </row>
    <row r="10">
      <c r="B10" s="9" t="s">
        <v>10</v>
      </c>
      <c r="C10" s="10">
        <v>2.0</v>
      </c>
      <c r="D10" s="10">
        <v>0.7</v>
      </c>
      <c r="E10" s="11">
        <v>320.0</v>
      </c>
      <c r="F10" s="12">
        <f t="shared" si="1"/>
        <v>640</v>
      </c>
      <c r="G10" s="12">
        <f t="shared" si="2"/>
        <v>224</v>
      </c>
    </row>
    <row r="11">
      <c r="B11" s="9" t="s">
        <v>11</v>
      </c>
      <c r="C11" s="10">
        <v>1.0</v>
      </c>
      <c r="D11" s="10">
        <v>0.4</v>
      </c>
      <c r="E11" s="11">
        <v>150.0</v>
      </c>
      <c r="F11" s="12">
        <f t="shared" si="1"/>
        <v>150</v>
      </c>
      <c r="G11" s="12">
        <f t="shared" si="2"/>
        <v>60</v>
      </c>
    </row>
    <row r="12">
      <c r="B12" s="9" t="s">
        <v>12</v>
      </c>
      <c r="C12" s="10">
        <v>1.0</v>
      </c>
      <c r="D12" s="10">
        <v>0.75</v>
      </c>
      <c r="E12" s="11">
        <v>168.0</v>
      </c>
      <c r="F12" s="12">
        <f t="shared" si="1"/>
        <v>168</v>
      </c>
      <c r="G12" s="12">
        <f t="shared" si="2"/>
        <v>126</v>
      </c>
    </row>
    <row r="13">
      <c r="B13" s="9" t="s">
        <v>13</v>
      </c>
      <c r="C13" s="10">
        <v>1.0</v>
      </c>
      <c r="D13" s="10">
        <v>0.74</v>
      </c>
      <c r="E13" s="11">
        <v>120.0</v>
      </c>
      <c r="F13" s="12">
        <f t="shared" si="1"/>
        <v>120</v>
      </c>
      <c r="G13" s="12">
        <f t="shared" si="2"/>
        <v>88.8</v>
      </c>
    </row>
    <row r="14">
      <c r="B14" s="9" t="s">
        <v>14</v>
      </c>
      <c r="C14" s="10">
        <v>1.0</v>
      </c>
      <c r="D14" s="10">
        <v>0.8</v>
      </c>
      <c r="E14" s="11">
        <v>85.0</v>
      </c>
      <c r="F14" s="12">
        <f t="shared" si="1"/>
        <v>85</v>
      </c>
      <c r="G14" s="12">
        <f t="shared" si="2"/>
        <v>68</v>
      </c>
    </row>
    <row r="15">
      <c r="B15" s="9" t="s">
        <v>15</v>
      </c>
      <c r="C15" s="10">
        <v>0.5</v>
      </c>
      <c r="D15" s="10">
        <v>0.35</v>
      </c>
      <c r="E15" s="11">
        <v>186.0</v>
      </c>
      <c r="F15" s="12">
        <f t="shared" si="1"/>
        <v>93</v>
      </c>
      <c r="G15" s="12">
        <f t="shared" si="2"/>
        <v>65.1</v>
      </c>
    </row>
    <row r="16">
      <c r="B16" s="9" t="s">
        <v>16</v>
      </c>
      <c r="C16" s="10">
        <v>2.0</v>
      </c>
      <c r="D16" s="10">
        <v>0.99</v>
      </c>
      <c r="E16" s="11">
        <v>204.0</v>
      </c>
      <c r="F16" s="12">
        <f t="shared" si="1"/>
        <v>408</v>
      </c>
      <c r="G16" s="12">
        <f t="shared" si="2"/>
        <v>201.96</v>
      </c>
    </row>
    <row r="17">
      <c r="B17" s="9" t="s">
        <v>17</v>
      </c>
      <c r="C17" s="10">
        <v>2.1</v>
      </c>
      <c r="D17" s="10">
        <v>1.65</v>
      </c>
      <c r="E17" s="11">
        <v>222.0</v>
      </c>
      <c r="F17" s="12">
        <f t="shared" si="1"/>
        <v>466.2</v>
      </c>
      <c r="G17" s="12">
        <f t="shared" si="2"/>
        <v>366.3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6:G6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1.57"/>
    <col customWidth="1" min="3" max="3" width="14.0"/>
    <col customWidth="1" min="4" max="4" width="14.14"/>
    <col customWidth="1" min="5" max="5" width="13.43"/>
    <col customWidth="1" min="6" max="6" width="17.29"/>
    <col customWidth="1" min="7" max="7" width="17.43"/>
    <col customWidth="1" min="8" max="8" width="13.0"/>
    <col customWidth="1" min="9" max="9" width="15.57"/>
    <col customWidth="1" min="10" max="10" width="19.14"/>
    <col customWidth="1" min="11" max="11" width="12.86"/>
    <col customWidth="1" min="12" max="26" width="8.71"/>
  </cols>
  <sheetData>
    <row r="2">
      <c r="E2" s="1" t="s">
        <v>0</v>
      </c>
    </row>
    <row r="4">
      <c r="B4" s="2" t="s">
        <v>18</v>
      </c>
      <c r="I4" s="3"/>
      <c r="J4" s="4"/>
      <c r="K4" s="3"/>
    </row>
    <row r="6" ht="24.75" customHeight="1">
      <c r="B6" s="13" t="s">
        <v>19</v>
      </c>
      <c r="C6" s="14"/>
      <c r="D6" s="14"/>
      <c r="E6" s="14"/>
      <c r="F6" s="14"/>
      <c r="G6" s="14"/>
      <c r="H6" s="14"/>
      <c r="I6" s="14"/>
      <c r="J6" s="14"/>
    </row>
    <row r="8">
      <c r="A8" s="7"/>
      <c r="B8" s="8" t="s">
        <v>20</v>
      </c>
      <c r="C8" s="8" t="s">
        <v>4</v>
      </c>
      <c r="D8" s="8" t="s">
        <v>5</v>
      </c>
      <c r="E8" s="8" t="s">
        <v>6</v>
      </c>
      <c r="F8" s="8" t="s">
        <v>21</v>
      </c>
      <c r="G8" s="8" t="s">
        <v>8</v>
      </c>
      <c r="H8" s="8" t="s">
        <v>22</v>
      </c>
      <c r="I8" s="8" t="s">
        <v>23</v>
      </c>
      <c r="J8" s="8" t="s">
        <v>24</v>
      </c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>
      <c r="B9" s="9" t="s">
        <v>9</v>
      </c>
      <c r="C9" s="10">
        <v>3.5</v>
      </c>
      <c r="D9" s="10">
        <v>2.0</v>
      </c>
      <c r="E9" s="11">
        <v>395.0</v>
      </c>
      <c r="F9" s="12">
        <f t="shared" ref="F9:F20" si="1">C9*E9</f>
        <v>1382.5</v>
      </c>
      <c r="G9" s="12">
        <f t="shared" ref="G9:G20" si="2">D9*E9</f>
        <v>790</v>
      </c>
      <c r="H9" s="15">
        <v>0.05</v>
      </c>
      <c r="I9" s="12">
        <f t="shared" ref="I9:I20" si="3">F9+(F9*H9)</f>
        <v>1451.625</v>
      </c>
      <c r="J9" s="16">
        <f t="shared" ref="J9:J20" si="4">(I9-G9)/I9</f>
        <v>0.4557823129</v>
      </c>
    </row>
    <row r="10">
      <c r="B10" s="9" t="s">
        <v>25</v>
      </c>
      <c r="C10" s="10">
        <v>2.0</v>
      </c>
      <c r="D10" s="10">
        <v>0.7</v>
      </c>
      <c r="E10" s="11">
        <v>415.0</v>
      </c>
      <c r="F10" s="12">
        <f t="shared" si="1"/>
        <v>830</v>
      </c>
      <c r="G10" s="12">
        <f t="shared" si="2"/>
        <v>290.5</v>
      </c>
      <c r="H10" s="15">
        <v>0.05</v>
      </c>
      <c r="I10" s="12">
        <f t="shared" si="3"/>
        <v>871.5</v>
      </c>
      <c r="J10" s="16">
        <f t="shared" si="4"/>
        <v>0.6666666667</v>
      </c>
    </row>
    <row r="11">
      <c r="B11" s="9" t="s">
        <v>11</v>
      </c>
      <c r="C11" s="10">
        <v>1.0</v>
      </c>
      <c r="D11" s="10">
        <v>0.4</v>
      </c>
      <c r="E11" s="11">
        <v>334.0</v>
      </c>
      <c r="F11" s="12">
        <f t="shared" si="1"/>
        <v>334</v>
      </c>
      <c r="G11" s="12">
        <f t="shared" si="2"/>
        <v>133.6</v>
      </c>
      <c r="H11" s="15">
        <v>0.05</v>
      </c>
      <c r="I11" s="12">
        <f t="shared" si="3"/>
        <v>350.7</v>
      </c>
      <c r="J11" s="16">
        <f t="shared" si="4"/>
        <v>0.619047619</v>
      </c>
    </row>
    <row r="12">
      <c r="B12" s="9" t="s">
        <v>12</v>
      </c>
      <c r="C12" s="10">
        <v>1.0</v>
      </c>
      <c r="D12" s="10">
        <v>0.75</v>
      </c>
      <c r="E12" s="11">
        <v>549.0</v>
      </c>
      <c r="F12" s="12">
        <f t="shared" si="1"/>
        <v>549</v>
      </c>
      <c r="G12" s="12">
        <f t="shared" si="2"/>
        <v>411.75</v>
      </c>
      <c r="H12" s="15">
        <v>0.05</v>
      </c>
      <c r="I12" s="12">
        <f t="shared" si="3"/>
        <v>576.45</v>
      </c>
      <c r="J12" s="16">
        <f t="shared" si="4"/>
        <v>0.2857142857</v>
      </c>
    </row>
    <row r="13">
      <c r="B13" s="9" t="s">
        <v>14</v>
      </c>
      <c r="C13" s="10">
        <v>1.0</v>
      </c>
      <c r="D13" s="10">
        <v>0.74</v>
      </c>
      <c r="E13" s="11">
        <v>317.0</v>
      </c>
      <c r="F13" s="12">
        <f t="shared" si="1"/>
        <v>317</v>
      </c>
      <c r="G13" s="12">
        <f t="shared" si="2"/>
        <v>234.58</v>
      </c>
      <c r="H13" s="15">
        <v>0.05</v>
      </c>
      <c r="I13" s="12">
        <f t="shared" si="3"/>
        <v>332.85</v>
      </c>
      <c r="J13" s="16">
        <f t="shared" si="4"/>
        <v>0.2952380952</v>
      </c>
    </row>
    <row r="14">
      <c r="B14" s="9" t="s">
        <v>13</v>
      </c>
      <c r="C14" s="10">
        <v>1.0</v>
      </c>
      <c r="D14" s="10">
        <v>0.8</v>
      </c>
      <c r="E14" s="11">
        <v>108.0</v>
      </c>
      <c r="F14" s="12">
        <f t="shared" si="1"/>
        <v>108</v>
      </c>
      <c r="G14" s="12">
        <f t="shared" si="2"/>
        <v>86.4</v>
      </c>
      <c r="H14" s="15">
        <v>0.05</v>
      </c>
      <c r="I14" s="12">
        <f t="shared" si="3"/>
        <v>113.4</v>
      </c>
      <c r="J14" s="16">
        <f t="shared" si="4"/>
        <v>0.2380952381</v>
      </c>
    </row>
    <row r="15">
      <c r="B15" s="9" t="s">
        <v>15</v>
      </c>
      <c r="C15" s="10">
        <v>0.5</v>
      </c>
      <c r="D15" s="10">
        <v>0.35</v>
      </c>
      <c r="E15" s="11">
        <v>329.0</v>
      </c>
      <c r="F15" s="12">
        <f t="shared" si="1"/>
        <v>164.5</v>
      </c>
      <c r="G15" s="12">
        <f t="shared" si="2"/>
        <v>115.15</v>
      </c>
      <c r="H15" s="15">
        <v>0.05</v>
      </c>
      <c r="I15" s="12">
        <f t="shared" si="3"/>
        <v>172.725</v>
      </c>
      <c r="J15" s="16">
        <f t="shared" si="4"/>
        <v>0.3333333333</v>
      </c>
    </row>
    <row r="16">
      <c r="B16" s="9" t="s">
        <v>26</v>
      </c>
      <c r="C16" s="10">
        <v>2.0</v>
      </c>
      <c r="D16" s="10">
        <v>0.99</v>
      </c>
      <c r="E16" s="11">
        <v>213.0</v>
      </c>
      <c r="F16" s="12">
        <f t="shared" si="1"/>
        <v>426</v>
      </c>
      <c r="G16" s="12">
        <f t="shared" si="2"/>
        <v>210.87</v>
      </c>
      <c r="H16" s="15">
        <v>0.05</v>
      </c>
      <c r="I16" s="12">
        <f t="shared" si="3"/>
        <v>447.3</v>
      </c>
      <c r="J16" s="16">
        <f t="shared" si="4"/>
        <v>0.5285714286</v>
      </c>
    </row>
    <row r="17">
      <c r="B17" s="9" t="s">
        <v>17</v>
      </c>
      <c r="C17" s="10">
        <v>2.1</v>
      </c>
      <c r="D17" s="10">
        <v>1.65</v>
      </c>
      <c r="E17" s="11">
        <v>572.0</v>
      </c>
      <c r="F17" s="12">
        <f t="shared" si="1"/>
        <v>1201.2</v>
      </c>
      <c r="G17" s="12">
        <f t="shared" si="2"/>
        <v>943.8</v>
      </c>
      <c r="H17" s="15">
        <v>0.05</v>
      </c>
      <c r="I17" s="12">
        <f t="shared" si="3"/>
        <v>1261.26</v>
      </c>
      <c r="J17" s="16">
        <f t="shared" si="4"/>
        <v>0.2517006803</v>
      </c>
    </row>
    <row r="18">
      <c r="B18" s="9" t="s">
        <v>27</v>
      </c>
      <c r="C18" s="10">
        <v>1.5</v>
      </c>
      <c r="D18" s="10">
        <v>0.87</v>
      </c>
      <c r="E18" s="11">
        <v>316.0</v>
      </c>
      <c r="F18" s="12">
        <f t="shared" si="1"/>
        <v>474</v>
      </c>
      <c r="G18" s="12">
        <f t="shared" si="2"/>
        <v>274.92</v>
      </c>
      <c r="H18" s="15">
        <v>0.05</v>
      </c>
      <c r="I18" s="12">
        <f t="shared" si="3"/>
        <v>497.7</v>
      </c>
      <c r="J18" s="16">
        <f t="shared" si="4"/>
        <v>0.4476190476</v>
      </c>
    </row>
    <row r="19">
      <c r="B19" s="9" t="s">
        <v>28</v>
      </c>
      <c r="C19" s="10">
        <v>1.2</v>
      </c>
      <c r="D19" s="10">
        <v>0.9</v>
      </c>
      <c r="E19" s="11">
        <v>501.0</v>
      </c>
      <c r="F19" s="12">
        <f t="shared" si="1"/>
        <v>601.2</v>
      </c>
      <c r="G19" s="12">
        <f t="shared" si="2"/>
        <v>450.9</v>
      </c>
      <c r="H19" s="15">
        <v>0.05</v>
      </c>
      <c r="I19" s="12">
        <f t="shared" si="3"/>
        <v>631.26</v>
      </c>
      <c r="J19" s="16">
        <f t="shared" si="4"/>
        <v>0.2857142857</v>
      </c>
    </row>
    <row r="20">
      <c r="B20" s="9" t="s">
        <v>29</v>
      </c>
      <c r="C20" s="10">
        <v>7.0</v>
      </c>
      <c r="D20" s="10">
        <v>2.8</v>
      </c>
      <c r="E20" s="11">
        <v>565.0</v>
      </c>
      <c r="F20" s="12">
        <f t="shared" si="1"/>
        <v>3955</v>
      </c>
      <c r="G20" s="12">
        <f t="shared" si="2"/>
        <v>1582</v>
      </c>
      <c r="H20" s="15">
        <v>0.05</v>
      </c>
      <c r="I20" s="12">
        <f t="shared" si="3"/>
        <v>4152.75</v>
      </c>
      <c r="J20" s="16">
        <f t="shared" si="4"/>
        <v>0.619047619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6:J6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1.57"/>
    <col customWidth="1" min="3" max="3" width="14.0"/>
    <col customWidth="1" min="4" max="4" width="14.14"/>
    <col customWidth="1" min="5" max="5" width="13.43"/>
    <col customWidth="1" min="6" max="6" width="12.86"/>
    <col customWidth="1" min="7" max="26" width="8.71"/>
  </cols>
  <sheetData>
    <row r="2">
      <c r="E2" s="1" t="s">
        <v>0</v>
      </c>
    </row>
    <row r="4">
      <c r="B4" s="2" t="s">
        <v>30</v>
      </c>
      <c r="F4" s="3"/>
    </row>
    <row r="6" ht="24.75" customHeight="1">
      <c r="B6" s="13" t="s">
        <v>31</v>
      </c>
      <c r="C6" s="14"/>
      <c r="D6" s="14"/>
      <c r="E6" s="14"/>
    </row>
    <row r="8">
      <c r="A8" s="7"/>
      <c r="B8" s="8" t="s">
        <v>32</v>
      </c>
      <c r="C8" s="8" t="s">
        <v>33</v>
      </c>
      <c r="D8" s="8" t="s">
        <v>34</v>
      </c>
      <c r="E8" s="8" t="s">
        <v>35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>
      <c r="B9" s="9" t="s">
        <v>36</v>
      </c>
      <c r="C9" s="10">
        <v>75000.0</v>
      </c>
      <c r="D9" s="10">
        <v>80000.0</v>
      </c>
      <c r="E9" s="17">
        <f t="shared" ref="E9:E14" si="1">D9-C9</f>
        <v>5000</v>
      </c>
    </row>
    <row r="10">
      <c r="B10" s="9" t="s">
        <v>37</v>
      </c>
      <c r="C10" s="10">
        <v>65000.0</v>
      </c>
      <c r="D10" s="10">
        <v>70000.0</v>
      </c>
      <c r="E10" s="17">
        <f t="shared" si="1"/>
        <v>5000</v>
      </c>
    </row>
    <row r="11">
      <c r="B11" s="9" t="s">
        <v>38</v>
      </c>
      <c r="C11" s="10">
        <v>65000.0</v>
      </c>
      <c r="D11" s="10">
        <v>72000.0</v>
      </c>
      <c r="E11" s="17">
        <f t="shared" si="1"/>
        <v>7000</v>
      </c>
    </row>
    <row r="12">
      <c r="B12" s="9" t="s">
        <v>39</v>
      </c>
      <c r="C12" s="10">
        <v>65000.0</v>
      </c>
      <c r="D12" s="10">
        <v>0.0</v>
      </c>
      <c r="E12" s="17">
        <f t="shared" si="1"/>
        <v>-65000</v>
      </c>
    </row>
    <row r="13">
      <c r="B13" s="9" t="s">
        <v>40</v>
      </c>
      <c r="C13" s="10">
        <v>65000.0</v>
      </c>
      <c r="D13" s="10">
        <v>79000.0</v>
      </c>
      <c r="E13" s="17">
        <f t="shared" si="1"/>
        <v>14000</v>
      </c>
    </row>
    <row r="14">
      <c r="B14" s="9" t="s">
        <v>41</v>
      </c>
      <c r="C14" s="10">
        <v>75000.0</v>
      </c>
      <c r="D14" s="10">
        <v>70000.0</v>
      </c>
      <c r="E14" s="17">
        <f t="shared" si="1"/>
        <v>-5000</v>
      </c>
    </row>
    <row r="15">
      <c r="B15" s="9" t="s">
        <v>42</v>
      </c>
      <c r="C15" s="10">
        <v>75000.0</v>
      </c>
      <c r="D15" s="10"/>
      <c r="E15" s="11"/>
    </row>
    <row r="16">
      <c r="B16" s="9" t="s">
        <v>43</v>
      </c>
      <c r="C16" s="10">
        <v>75000.0</v>
      </c>
      <c r="D16" s="10"/>
      <c r="E16" s="11" t="s">
        <v>44</v>
      </c>
    </row>
    <row r="17">
      <c r="B17" s="9" t="s">
        <v>45</v>
      </c>
      <c r="C17" s="10">
        <v>85000.0</v>
      </c>
      <c r="D17" s="10"/>
      <c r="E17" s="11" t="s">
        <v>44</v>
      </c>
    </row>
    <row r="18">
      <c r="B18" s="9" t="s">
        <v>46</v>
      </c>
      <c r="C18" s="10">
        <v>85000.0</v>
      </c>
      <c r="D18" s="10"/>
      <c r="E18" s="11" t="s">
        <v>44</v>
      </c>
    </row>
    <row r="19">
      <c r="B19" s="9" t="s">
        <v>47</v>
      </c>
      <c r="C19" s="10">
        <v>85000.0</v>
      </c>
      <c r="D19" s="10"/>
      <c r="E19" s="11" t="s">
        <v>44</v>
      </c>
    </row>
    <row r="20">
      <c r="B20" s="9" t="s">
        <v>48</v>
      </c>
      <c r="C20" s="10">
        <v>85000.0</v>
      </c>
      <c r="D20" s="10"/>
      <c r="E20" s="11" t="s">
        <v>44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6:E6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4" width="21.57"/>
    <col customWidth="1" min="5" max="5" width="20.43"/>
    <col customWidth="1" min="6" max="6" width="12.86"/>
    <col customWidth="1" min="7" max="26" width="8.71"/>
  </cols>
  <sheetData>
    <row r="2">
      <c r="E2" s="1" t="s">
        <v>0</v>
      </c>
    </row>
    <row r="4">
      <c r="B4" s="2" t="s">
        <v>49</v>
      </c>
      <c r="F4" s="3"/>
    </row>
    <row r="5">
      <c r="B5" s="2" t="s">
        <v>50</v>
      </c>
      <c r="F5" s="3"/>
    </row>
    <row r="7" ht="24.75" customHeight="1">
      <c r="B7" s="13" t="s">
        <v>51</v>
      </c>
      <c r="C7" s="14"/>
      <c r="D7" s="14"/>
      <c r="E7" s="14"/>
    </row>
    <row r="9" ht="29.25" customHeight="1">
      <c r="A9" s="7"/>
      <c r="B9" s="8" t="s">
        <v>2</v>
      </c>
      <c r="C9" s="8" t="s">
        <v>52</v>
      </c>
      <c r="D9" s="8" t="s">
        <v>53</v>
      </c>
      <c r="E9" s="8" t="s">
        <v>54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>
      <c r="B10" s="9" t="s">
        <v>55</v>
      </c>
      <c r="C10" s="10">
        <v>3850.0</v>
      </c>
      <c r="D10" s="10">
        <v>15.0</v>
      </c>
      <c r="E10" s="17">
        <f t="shared" ref="E10:E19" si="1">C10+D10</f>
        <v>3865</v>
      </c>
    </row>
    <row r="11">
      <c r="B11" s="9" t="s">
        <v>56</v>
      </c>
      <c r="C11" s="10">
        <v>1980.0</v>
      </c>
      <c r="D11" s="10">
        <v>180.0</v>
      </c>
      <c r="E11" s="17">
        <f t="shared" si="1"/>
        <v>2160</v>
      </c>
    </row>
    <row r="12">
      <c r="B12" s="9" t="s">
        <v>57</v>
      </c>
      <c r="C12" s="10">
        <v>2100.0</v>
      </c>
      <c r="D12" s="10">
        <v>0.0</v>
      </c>
      <c r="E12" s="17">
        <f t="shared" si="1"/>
        <v>2100</v>
      </c>
    </row>
    <row r="13">
      <c r="B13" s="9" t="s">
        <v>58</v>
      </c>
      <c r="C13" s="10">
        <v>2000.0</v>
      </c>
      <c r="D13" s="10">
        <v>33.0</v>
      </c>
      <c r="E13" s="17">
        <f t="shared" si="1"/>
        <v>2033</v>
      </c>
    </row>
    <row r="14">
      <c r="B14" s="9" t="s">
        <v>59</v>
      </c>
      <c r="C14" s="10">
        <v>1299.0</v>
      </c>
      <c r="D14" s="10">
        <v>3.8970000000000002</v>
      </c>
      <c r="E14" s="17">
        <f t="shared" si="1"/>
        <v>1302.897</v>
      </c>
    </row>
    <row r="15">
      <c r="B15" s="9" t="s">
        <v>60</v>
      </c>
      <c r="C15" s="10">
        <v>1300.0</v>
      </c>
      <c r="D15" s="10">
        <v>0.0</v>
      </c>
      <c r="E15" s="17">
        <f t="shared" si="1"/>
        <v>1300</v>
      </c>
    </row>
    <row r="16">
      <c r="B16" s="9" t="s">
        <v>61</v>
      </c>
      <c r="C16" s="10">
        <v>1000.0</v>
      </c>
      <c r="D16" s="10">
        <v>16.5</v>
      </c>
      <c r="E16" s="17">
        <f t="shared" si="1"/>
        <v>1016.5</v>
      </c>
    </row>
    <row r="17">
      <c r="B17" s="9" t="s">
        <v>62</v>
      </c>
      <c r="C17" s="10">
        <v>800.0</v>
      </c>
      <c r="D17" s="10">
        <v>19.2</v>
      </c>
      <c r="E17" s="17">
        <f t="shared" si="1"/>
        <v>819.2</v>
      </c>
    </row>
    <row r="18">
      <c r="B18" s="9" t="s">
        <v>63</v>
      </c>
      <c r="C18" s="10">
        <v>499.0</v>
      </c>
      <c r="D18" s="10">
        <v>3.7425</v>
      </c>
      <c r="E18" s="17">
        <f t="shared" si="1"/>
        <v>502.7425</v>
      </c>
    </row>
    <row r="19">
      <c r="B19" s="9" t="s">
        <v>64</v>
      </c>
      <c r="C19" s="10">
        <v>500.0</v>
      </c>
      <c r="D19" s="10">
        <v>0.0</v>
      </c>
      <c r="E19" s="17">
        <f t="shared" si="1"/>
        <v>500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B$9:$E$19">
    <sortState ref="B9:E19">
      <sortCondition descending="1" ref="E9:E19"/>
    </sortState>
  </autoFilter>
  <mergeCells count="1">
    <mergeCell ref="B7:E7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4" width="21.57"/>
    <col customWidth="1" min="5" max="5" width="20.43"/>
    <col customWidth="1" min="6" max="6" width="12.86"/>
    <col customWidth="1" min="7" max="26" width="8.71"/>
  </cols>
  <sheetData>
    <row r="2">
      <c r="E2" s="1" t="s">
        <v>0</v>
      </c>
    </row>
    <row r="4">
      <c r="B4" s="2" t="s">
        <v>65</v>
      </c>
      <c r="F4" s="3"/>
    </row>
    <row r="6" ht="24.75" customHeight="1">
      <c r="B6" s="13" t="s">
        <v>51</v>
      </c>
      <c r="C6" s="14"/>
      <c r="D6" s="14"/>
      <c r="E6" s="14"/>
    </row>
    <row r="8" ht="29.25" customHeight="1">
      <c r="A8" s="7"/>
      <c r="B8" s="8" t="s">
        <v>2</v>
      </c>
      <c r="C8" s="8" t="s">
        <v>52</v>
      </c>
      <c r="D8" s="8" t="s">
        <v>53</v>
      </c>
      <c r="E8" s="8" t="s">
        <v>54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>
      <c r="B9" s="9" t="s">
        <v>55</v>
      </c>
      <c r="C9" s="10">
        <v>3850.0</v>
      </c>
      <c r="D9" s="10">
        <v>15.0</v>
      </c>
      <c r="E9" s="17">
        <f t="shared" ref="E9:E18" si="1">C9+D9</f>
        <v>3865</v>
      </c>
    </row>
    <row r="10">
      <c r="B10" s="9" t="s">
        <v>56</v>
      </c>
      <c r="C10" s="10">
        <v>1980.0</v>
      </c>
      <c r="D10" s="10">
        <v>180.0</v>
      </c>
      <c r="E10" s="17">
        <f t="shared" si="1"/>
        <v>2160</v>
      </c>
    </row>
    <row r="11">
      <c r="B11" s="9" t="s">
        <v>57</v>
      </c>
      <c r="C11" s="10">
        <v>2100.0</v>
      </c>
      <c r="D11" s="10">
        <v>0.0</v>
      </c>
      <c r="E11" s="17">
        <f t="shared" si="1"/>
        <v>2100</v>
      </c>
    </row>
    <row r="12">
      <c r="B12" s="9" t="s">
        <v>58</v>
      </c>
      <c r="C12" s="10">
        <v>2000.0</v>
      </c>
      <c r="D12" s="10">
        <v>33.0</v>
      </c>
      <c r="E12" s="17">
        <f t="shared" si="1"/>
        <v>2033</v>
      </c>
    </row>
    <row r="13">
      <c r="B13" s="9" t="s">
        <v>59</v>
      </c>
      <c r="C13" s="10">
        <v>1299.0</v>
      </c>
      <c r="D13" s="10">
        <v>3.8970000000000002</v>
      </c>
      <c r="E13" s="17">
        <f t="shared" si="1"/>
        <v>1302.897</v>
      </c>
    </row>
    <row r="14">
      <c r="B14" s="9" t="s">
        <v>60</v>
      </c>
      <c r="C14" s="10">
        <v>1300.0</v>
      </c>
      <c r="D14" s="10">
        <v>0.0</v>
      </c>
      <c r="E14" s="17">
        <f t="shared" si="1"/>
        <v>1300</v>
      </c>
    </row>
    <row r="15">
      <c r="B15" s="9" t="s">
        <v>61</v>
      </c>
      <c r="C15" s="10">
        <v>1000.0</v>
      </c>
      <c r="D15" s="10">
        <v>16.5</v>
      </c>
      <c r="E15" s="17">
        <f t="shared" si="1"/>
        <v>1016.5</v>
      </c>
    </row>
    <row r="16">
      <c r="B16" s="9" t="s">
        <v>62</v>
      </c>
      <c r="C16" s="10">
        <v>800.0</v>
      </c>
      <c r="D16" s="10">
        <v>19.2</v>
      </c>
      <c r="E16" s="17">
        <f t="shared" si="1"/>
        <v>819.2</v>
      </c>
    </row>
    <row r="17">
      <c r="B17" s="9" t="s">
        <v>63</v>
      </c>
      <c r="C17" s="10">
        <v>499.0</v>
      </c>
      <c r="D17" s="10">
        <v>3.7425</v>
      </c>
      <c r="E17" s="17">
        <f t="shared" si="1"/>
        <v>502.7425</v>
      </c>
    </row>
    <row r="18">
      <c r="B18" s="9" t="s">
        <v>64</v>
      </c>
      <c r="C18" s="10">
        <v>500.0</v>
      </c>
      <c r="D18" s="10">
        <v>0.0</v>
      </c>
      <c r="E18" s="17">
        <f t="shared" si="1"/>
        <v>500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B$8:$E$18">
    <sortState ref="B8:E18">
      <sortCondition descending="1" ref="E8:E18"/>
    </sortState>
  </autoFilter>
  <mergeCells count="1">
    <mergeCell ref="B6:E6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4" width="21.57"/>
    <col customWidth="1" min="5" max="5" width="12.86"/>
    <col customWidth="1" min="6" max="26" width="8.71"/>
  </cols>
  <sheetData>
    <row r="2">
      <c r="D2" s="1" t="s">
        <v>0</v>
      </c>
    </row>
    <row r="4">
      <c r="B4" s="2" t="s">
        <v>66</v>
      </c>
      <c r="E4" s="3"/>
    </row>
    <row r="6" ht="24.75" customHeight="1">
      <c r="B6" s="13" t="s">
        <v>67</v>
      </c>
      <c r="C6" s="14"/>
      <c r="D6" s="14"/>
    </row>
    <row r="8" ht="29.25" customHeight="1">
      <c r="A8" s="7"/>
      <c r="B8" s="8" t="s">
        <v>3</v>
      </c>
      <c r="C8" s="8" t="s">
        <v>68</v>
      </c>
      <c r="D8" s="8" t="s">
        <v>69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>
      <c r="B9" s="9" t="s">
        <v>70</v>
      </c>
      <c r="C9" s="10">
        <v>57.0</v>
      </c>
      <c r="D9" s="10">
        <v>4758.0</v>
      </c>
    </row>
    <row r="10">
      <c r="B10" s="9" t="s">
        <v>71</v>
      </c>
      <c r="C10" s="10">
        <v>66.0</v>
      </c>
      <c r="D10" s="10">
        <v>2509.0</v>
      </c>
    </row>
    <row r="11">
      <c r="B11" s="9" t="s">
        <v>72</v>
      </c>
      <c r="C11" s="10">
        <v>20.0</v>
      </c>
      <c r="D11" s="10">
        <v>4933.0</v>
      </c>
    </row>
    <row r="12">
      <c r="B12" s="9" t="s">
        <v>73</v>
      </c>
      <c r="C12" s="10">
        <v>59.0</v>
      </c>
      <c r="D12" s="10">
        <v>2243.0</v>
      </c>
    </row>
    <row r="13">
      <c r="B13" s="9" t="s">
        <v>74</v>
      </c>
      <c r="C13" s="10">
        <v>33.0</v>
      </c>
      <c r="D13" s="10">
        <v>2225.0</v>
      </c>
    </row>
    <row r="14">
      <c r="B14" s="9" t="s">
        <v>75</v>
      </c>
      <c r="C14" s="10">
        <v>46.0</v>
      </c>
      <c r="D14" s="10">
        <v>4802.0</v>
      </c>
    </row>
    <row r="15">
      <c r="B15" s="9" t="s">
        <v>76</v>
      </c>
      <c r="C15" s="10">
        <v>35.0</v>
      </c>
      <c r="D15" s="10">
        <v>3307.0</v>
      </c>
    </row>
    <row r="16">
      <c r="B16" s="9" t="s">
        <v>77</v>
      </c>
      <c r="C16" s="10">
        <v>62.0</v>
      </c>
      <c r="D16" s="10">
        <v>2693.0</v>
      </c>
    </row>
    <row r="17">
      <c r="B17" s="9" t="s">
        <v>78</v>
      </c>
      <c r="C17" s="10">
        <v>15.0</v>
      </c>
      <c r="D17" s="10">
        <v>2566.0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B$8:$D$17"/>
  <mergeCells count="1">
    <mergeCell ref="B6:D6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4" width="21.57"/>
    <col customWidth="1" min="5" max="5" width="12.86"/>
    <col customWidth="1" min="6" max="28" width="8.71"/>
  </cols>
  <sheetData>
    <row r="2">
      <c r="D2" s="1" t="s">
        <v>0</v>
      </c>
    </row>
    <row r="4">
      <c r="B4" s="2" t="s">
        <v>79</v>
      </c>
      <c r="E4" s="3"/>
    </row>
    <row r="6" ht="24.75" customHeight="1">
      <c r="B6" s="13" t="s">
        <v>80</v>
      </c>
      <c r="C6" s="14"/>
      <c r="D6" s="14"/>
    </row>
    <row r="8" ht="29.25" customHeight="1">
      <c r="A8" s="7"/>
      <c r="B8" s="8" t="s">
        <v>81</v>
      </c>
      <c r="C8" s="8" t="s">
        <v>82</v>
      </c>
      <c r="D8" s="8" t="s">
        <v>83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</row>
    <row r="9">
      <c r="B9" s="9" t="s">
        <v>84</v>
      </c>
      <c r="C9" s="18">
        <v>9.0</v>
      </c>
      <c r="D9" s="18">
        <v>5.0</v>
      </c>
    </row>
    <row r="10">
      <c r="B10" s="9" t="s">
        <v>85</v>
      </c>
      <c r="C10" s="18">
        <v>10.0</v>
      </c>
      <c r="D10" s="18">
        <v>9.0</v>
      </c>
    </row>
    <row r="11">
      <c r="B11" s="9" t="s">
        <v>86</v>
      </c>
      <c r="C11" s="18">
        <v>8.0</v>
      </c>
      <c r="D11" s="18">
        <v>7.0</v>
      </c>
    </row>
    <row r="12">
      <c r="B12" s="9" t="s">
        <v>87</v>
      </c>
      <c r="C12" s="18">
        <v>8.0</v>
      </c>
      <c r="D12" s="18">
        <v>1.0</v>
      </c>
    </row>
    <row r="13">
      <c r="B13" s="9" t="s">
        <v>88</v>
      </c>
      <c r="C13" s="18">
        <v>7.0</v>
      </c>
      <c r="D13" s="18">
        <v>1.0</v>
      </c>
    </row>
    <row r="14">
      <c r="B14" s="9" t="s">
        <v>89</v>
      </c>
      <c r="C14" s="18">
        <v>7.0</v>
      </c>
      <c r="D14" s="18">
        <v>0.0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B$8:$D$14"/>
  <mergeCells count="1">
    <mergeCell ref="B6:D6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4" width="21.57"/>
    <col customWidth="1" min="5" max="5" width="12.86"/>
    <col customWidth="1" min="6" max="28" width="8.71"/>
  </cols>
  <sheetData>
    <row r="2">
      <c r="D2" s="1" t="s">
        <v>0</v>
      </c>
    </row>
    <row r="4">
      <c r="B4" s="2" t="s">
        <v>90</v>
      </c>
      <c r="E4" s="3"/>
    </row>
    <row r="6" ht="24.75" customHeight="1">
      <c r="B6" s="13" t="s">
        <v>31</v>
      </c>
      <c r="C6" s="14"/>
      <c r="D6" s="14"/>
    </row>
    <row r="8" ht="29.25" customHeight="1">
      <c r="A8" s="7"/>
      <c r="B8" s="8" t="s">
        <v>32</v>
      </c>
      <c r="C8" s="8" t="s">
        <v>33</v>
      </c>
      <c r="D8" s="8" t="s">
        <v>34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</row>
    <row r="9">
      <c r="B9" s="9" t="s">
        <v>36</v>
      </c>
      <c r="C9" s="18">
        <v>75000.0</v>
      </c>
      <c r="D9" s="18">
        <v>80000.0</v>
      </c>
    </row>
    <row r="10">
      <c r="B10" s="9" t="s">
        <v>37</v>
      </c>
      <c r="C10" s="18">
        <v>65000.0</v>
      </c>
      <c r="D10" s="18">
        <v>70000.0</v>
      </c>
    </row>
    <row r="11">
      <c r="B11" s="9" t="s">
        <v>38</v>
      </c>
      <c r="C11" s="18">
        <v>65000.0</v>
      </c>
      <c r="D11" s="18">
        <v>72000.0</v>
      </c>
    </row>
    <row r="12">
      <c r="B12" s="9" t="s">
        <v>39</v>
      </c>
      <c r="C12" s="18">
        <v>65000.0</v>
      </c>
      <c r="D12" s="18">
        <v>50000.0</v>
      </c>
    </row>
    <row r="13">
      <c r="B13" s="9" t="s">
        <v>40</v>
      </c>
      <c r="C13" s="18">
        <v>65000.0</v>
      </c>
      <c r="D13" s="18">
        <v>79000.0</v>
      </c>
    </row>
    <row r="14">
      <c r="B14" s="9" t="s">
        <v>41</v>
      </c>
      <c r="C14" s="18">
        <v>75000.0</v>
      </c>
      <c r="D14" s="18">
        <v>70000.0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B$8:$D$14"/>
  <mergeCells count="1">
    <mergeCell ref="B6:D6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6.29"/>
    <col customWidth="1" min="3" max="3" width="11.71"/>
    <col customWidth="1" min="4" max="4" width="18.43"/>
    <col customWidth="1" min="5" max="5" width="19.0"/>
    <col customWidth="1" min="6" max="6" width="18.43"/>
    <col customWidth="1" min="7" max="7" width="12.14"/>
    <col customWidth="1" min="8" max="26" width="8.71"/>
  </cols>
  <sheetData>
    <row r="2">
      <c r="E2" s="1" t="s">
        <v>0</v>
      </c>
    </row>
    <row r="4">
      <c r="B4" s="2"/>
      <c r="C4" s="2" t="s">
        <v>91</v>
      </c>
      <c r="E4" s="3"/>
    </row>
    <row r="5" ht="6.75" customHeight="1">
      <c r="B5" s="2"/>
      <c r="C5" s="2"/>
    </row>
    <row r="6">
      <c r="B6" s="2"/>
      <c r="C6" s="2" t="s">
        <v>92</v>
      </c>
    </row>
    <row r="7" ht="6.75" customHeight="1">
      <c r="B7" s="2"/>
      <c r="C7" s="2"/>
    </row>
    <row r="8">
      <c r="B8" s="19">
        <v>1.0</v>
      </c>
      <c r="C8" s="2" t="s">
        <v>93</v>
      </c>
    </row>
    <row r="9">
      <c r="B9" s="19">
        <v>2.0</v>
      </c>
      <c r="C9" s="2" t="s">
        <v>94</v>
      </c>
    </row>
    <row r="10">
      <c r="B10" s="19">
        <v>3.0</v>
      </c>
      <c r="C10" s="2" t="s">
        <v>95</v>
      </c>
    </row>
    <row r="11">
      <c r="B11" s="19">
        <v>4.0</v>
      </c>
      <c r="C11" s="2" t="s">
        <v>96</v>
      </c>
    </row>
    <row r="12">
      <c r="B12" s="19">
        <v>5.0</v>
      </c>
      <c r="C12" s="2" t="s">
        <v>97</v>
      </c>
    </row>
    <row r="13">
      <c r="B13" s="19">
        <v>6.0</v>
      </c>
      <c r="C13" s="2" t="s">
        <v>98</v>
      </c>
    </row>
    <row r="16">
      <c r="C16" s="13" t="s">
        <v>99</v>
      </c>
      <c r="D16" s="14"/>
      <c r="E16" s="14"/>
      <c r="F16" s="14"/>
      <c r="G16" s="14"/>
    </row>
    <row r="17" ht="11.25" customHeight="1">
      <c r="C17" s="20"/>
    </row>
    <row r="18">
      <c r="C18" s="8" t="s">
        <v>100</v>
      </c>
      <c r="D18" s="8" t="s">
        <v>33</v>
      </c>
      <c r="E18" s="8" t="s">
        <v>34</v>
      </c>
      <c r="F18" s="8" t="s">
        <v>101</v>
      </c>
      <c r="G18" s="8" t="s">
        <v>102</v>
      </c>
    </row>
    <row r="19">
      <c r="C19" s="9" t="s">
        <v>36</v>
      </c>
      <c r="D19" s="10">
        <v>1800000.0</v>
      </c>
      <c r="E19" s="10">
        <v>1975952.0</v>
      </c>
      <c r="F19" s="12">
        <f t="shared" ref="F19:F30" si="1">E19-D19</f>
        <v>175952</v>
      </c>
      <c r="G19" s="16">
        <f t="shared" ref="G19:G30" si="2">(E19/D19)-1</f>
        <v>0.09775111111</v>
      </c>
    </row>
    <row r="20">
      <c r="C20" s="9" t="s">
        <v>37</v>
      </c>
      <c r="D20" s="10">
        <v>1850000.0</v>
      </c>
      <c r="E20" s="10">
        <v>2141072.0</v>
      </c>
      <c r="F20" s="12">
        <f t="shared" si="1"/>
        <v>291072</v>
      </c>
      <c r="G20" s="16">
        <f t="shared" si="2"/>
        <v>0.1573362162</v>
      </c>
    </row>
    <row r="21" ht="15.75" customHeight="1">
      <c r="C21" s="9" t="s">
        <v>38</v>
      </c>
      <c r="D21" s="10">
        <v>1900000.0</v>
      </c>
      <c r="E21" s="10">
        <v>2306192.0</v>
      </c>
      <c r="F21" s="12">
        <f t="shared" si="1"/>
        <v>406192</v>
      </c>
      <c r="G21" s="16">
        <f t="shared" si="2"/>
        <v>0.2137852632</v>
      </c>
    </row>
    <row r="22" ht="15.75" customHeight="1">
      <c r="C22" s="9" t="s">
        <v>39</v>
      </c>
      <c r="D22" s="10">
        <v>1950000.0</v>
      </c>
      <c r="E22" s="10">
        <v>2471312.0</v>
      </c>
      <c r="F22" s="12">
        <f t="shared" si="1"/>
        <v>521312</v>
      </c>
      <c r="G22" s="16">
        <f t="shared" si="2"/>
        <v>0.2673394872</v>
      </c>
    </row>
    <row r="23" ht="15.75" customHeight="1">
      <c r="C23" s="9" t="s">
        <v>40</v>
      </c>
      <c r="D23" s="10">
        <v>2000000.0</v>
      </c>
      <c r="E23" s="10">
        <v>2636432.0</v>
      </c>
      <c r="F23" s="12">
        <f t="shared" si="1"/>
        <v>636432</v>
      </c>
      <c r="G23" s="16">
        <f t="shared" si="2"/>
        <v>0.318216</v>
      </c>
    </row>
    <row r="24" ht="15.75" customHeight="1">
      <c r="C24" s="9" t="s">
        <v>41</v>
      </c>
      <c r="D24" s="10">
        <v>2050000.0</v>
      </c>
      <c r="E24" s="10">
        <v>2801552.0</v>
      </c>
      <c r="F24" s="12">
        <f t="shared" si="1"/>
        <v>751552</v>
      </c>
      <c r="G24" s="16">
        <f t="shared" si="2"/>
        <v>0.3666107317</v>
      </c>
    </row>
    <row r="25" ht="15.75" customHeight="1">
      <c r="C25" s="9" t="s">
        <v>42</v>
      </c>
      <c r="D25" s="10">
        <v>2100000.0</v>
      </c>
      <c r="E25" s="10">
        <v>2966672.0</v>
      </c>
      <c r="F25" s="12">
        <f t="shared" si="1"/>
        <v>866672</v>
      </c>
      <c r="G25" s="16">
        <f t="shared" si="2"/>
        <v>0.4127009524</v>
      </c>
    </row>
    <row r="26" ht="15.75" customHeight="1">
      <c r="C26" s="9" t="s">
        <v>43</v>
      </c>
      <c r="D26" s="10">
        <v>2150000.0</v>
      </c>
      <c r="E26" s="10">
        <v>3131792.0</v>
      </c>
      <c r="F26" s="12">
        <f t="shared" si="1"/>
        <v>981792</v>
      </c>
      <c r="G26" s="16">
        <f t="shared" si="2"/>
        <v>0.4566474419</v>
      </c>
    </row>
    <row r="27" ht="15.75" customHeight="1">
      <c r="C27" s="9" t="s">
        <v>45</v>
      </c>
      <c r="D27" s="10">
        <v>2200000.0</v>
      </c>
      <c r="E27" s="10">
        <v>3296912.0</v>
      </c>
      <c r="F27" s="12">
        <f t="shared" si="1"/>
        <v>1096912</v>
      </c>
      <c r="G27" s="16">
        <f t="shared" si="2"/>
        <v>0.4985963636</v>
      </c>
    </row>
    <row r="28" ht="15.75" customHeight="1">
      <c r="C28" s="9" t="s">
        <v>46</v>
      </c>
      <c r="D28" s="10">
        <v>2250000.0</v>
      </c>
      <c r="E28" s="10">
        <v>3462032.0</v>
      </c>
      <c r="F28" s="12">
        <f t="shared" si="1"/>
        <v>1212032</v>
      </c>
      <c r="G28" s="16">
        <f t="shared" si="2"/>
        <v>0.5386808889</v>
      </c>
    </row>
    <row r="29" ht="15.75" customHeight="1">
      <c r="C29" s="9" t="s">
        <v>47</v>
      </c>
      <c r="D29" s="10">
        <v>2300000.0</v>
      </c>
      <c r="E29" s="10">
        <v>3627152.0</v>
      </c>
      <c r="F29" s="12">
        <f t="shared" si="1"/>
        <v>1327152</v>
      </c>
      <c r="G29" s="16">
        <f t="shared" si="2"/>
        <v>0.5770226087</v>
      </c>
    </row>
    <row r="30" ht="15.75" customHeight="1">
      <c r="C30" s="9" t="s">
        <v>48</v>
      </c>
      <c r="D30" s="10">
        <v>2350000.0</v>
      </c>
      <c r="E30" s="10">
        <v>2581420.0</v>
      </c>
      <c r="F30" s="12">
        <f t="shared" si="1"/>
        <v>231420</v>
      </c>
      <c r="G30" s="16">
        <f t="shared" si="2"/>
        <v>0.09847659574</v>
      </c>
    </row>
    <row r="31" ht="15.75" customHeight="1">
      <c r="C31" s="8" t="s">
        <v>103</v>
      </c>
      <c r="D31" s="12">
        <f t="shared" ref="D31:F31" si="3">SUM(D19:D30)</f>
        <v>24900000</v>
      </c>
      <c r="E31" s="12">
        <f t="shared" si="3"/>
        <v>33398492</v>
      </c>
      <c r="F31" s="12">
        <f t="shared" si="3"/>
        <v>8498492</v>
      </c>
      <c r="G31" s="21"/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C16:G16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6.29"/>
    <col customWidth="1" min="3" max="3" width="11.71"/>
    <col customWidth="1" min="4" max="4" width="18.43"/>
    <col customWidth="1" min="5" max="5" width="19.0"/>
    <col customWidth="1" min="6" max="6" width="18.43"/>
    <col customWidth="1" min="7" max="7" width="12.14"/>
    <col customWidth="1" min="8" max="26" width="8.71"/>
  </cols>
  <sheetData>
    <row r="2">
      <c r="E2" s="1" t="s">
        <v>0</v>
      </c>
    </row>
    <row r="4">
      <c r="B4" s="2"/>
      <c r="C4" s="2" t="s">
        <v>104</v>
      </c>
      <c r="E4" s="3"/>
    </row>
    <row r="5" ht="6.75" customHeight="1">
      <c r="B5" s="2"/>
      <c r="C5" s="2"/>
    </row>
    <row r="6">
      <c r="B6" s="2"/>
      <c r="C6" s="2" t="s">
        <v>105</v>
      </c>
    </row>
    <row r="7" ht="6.75" customHeight="1">
      <c r="B7" s="2"/>
      <c r="C7" s="2"/>
    </row>
    <row r="8">
      <c r="B8" s="19">
        <v>1.0</v>
      </c>
      <c r="C8" s="2" t="s">
        <v>106</v>
      </c>
    </row>
    <row r="9">
      <c r="B9" s="19">
        <v>2.0</v>
      </c>
      <c r="C9" s="2" t="s">
        <v>107</v>
      </c>
    </row>
    <row r="10">
      <c r="B10" s="19">
        <v>3.0</v>
      </c>
      <c r="C10" s="2" t="s">
        <v>95</v>
      </c>
    </row>
    <row r="11">
      <c r="B11" s="19">
        <v>4.0</v>
      </c>
      <c r="C11" s="2" t="s">
        <v>98</v>
      </c>
    </row>
    <row r="14">
      <c r="C14" s="13" t="s">
        <v>99</v>
      </c>
      <c r="D14" s="14"/>
      <c r="E14" s="14"/>
      <c r="F14" s="14"/>
      <c r="G14" s="14"/>
    </row>
    <row r="15" ht="11.25" customHeight="1">
      <c r="C15" s="20"/>
    </row>
    <row r="16">
      <c r="C16" s="8" t="s">
        <v>100</v>
      </c>
      <c r="D16" s="8" t="s">
        <v>33</v>
      </c>
      <c r="E16" s="8" t="s">
        <v>34</v>
      </c>
      <c r="F16" s="8" t="s">
        <v>101</v>
      </c>
      <c r="G16" s="8" t="s">
        <v>102</v>
      </c>
    </row>
    <row r="17">
      <c r="C17" s="9" t="s">
        <v>36</v>
      </c>
      <c r="D17" s="10">
        <v>1800000.0</v>
      </c>
      <c r="E17" s="10">
        <v>1975952.0</v>
      </c>
      <c r="F17" s="12">
        <f t="shared" ref="F17:F28" si="1">E17-D17</f>
        <v>175952</v>
      </c>
      <c r="G17" s="16">
        <f t="shared" ref="G17:G28" si="2">(E17/D17)-1</f>
        <v>0.09775111111</v>
      </c>
    </row>
    <row r="18">
      <c r="C18" s="9" t="s">
        <v>37</v>
      </c>
      <c r="D18" s="10">
        <v>1850000.0</v>
      </c>
      <c r="E18" s="10">
        <v>2141072.0</v>
      </c>
      <c r="F18" s="12">
        <f t="shared" si="1"/>
        <v>291072</v>
      </c>
      <c r="G18" s="16">
        <f t="shared" si="2"/>
        <v>0.1573362162</v>
      </c>
    </row>
    <row r="19">
      <c r="C19" s="9" t="s">
        <v>38</v>
      </c>
      <c r="D19" s="10">
        <v>1900000.0</v>
      </c>
      <c r="E19" s="10">
        <v>2306192.0</v>
      </c>
      <c r="F19" s="12">
        <f t="shared" si="1"/>
        <v>406192</v>
      </c>
      <c r="G19" s="16">
        <f t="shared" si="2"/>
        <v>0.2137852632</v>
      </c>
    </row>
    <row r="20">
      <c r="C20" s="9" t="s">
        <v>39</v>
      </c>
      <c r="D20" s="10">
        <v>1950000.0</v>
      </c>
      <c r="E20" s="10">
        <v>2471312.0</v>
      </c>
      <c r="F20" s="12">
        <f t="shared" si="1"/>
        <v>521312</v>
      </c>
      <c r="G20" s="16">
        <f t="shared" si="2"/>
        <v>0.2673394872</v>
      </c>
    </row>
    <row r="21" ht="15.75" customHeight="1">
      <c r="C21" s="9" t="s">
        <v>40</v>
      </c>
      <c r="D21" s="10">
        <v>2000000.0</v>
      </c>
      <c r="E21" s="10">
        <v>2636432.0</v>
      </c>
      <c r="F21" s="12">
        <f t="shared" si="1"/>
        <v>636432</v>
      </c>
      <c r="G21" s="16">
        <f t="shared" si="2"/>
        <v>0.318216</v>
      </c>
    </row>
    <row r="22" ht="15.75" customHeight="1">
      <c r="C22" s="9" t="s">
        <v>41</v>
      </c>
      <c r="D22" s="10">
        <v>2050000.0</v>
      </c>
      <c r="E22" s="10">
        <v>2801552.0</v>
      </c>
      <c r="F22" s="12">
        <f t="shared" si="1"/>
        <v>751552</v>
      </c>
      <c r="G22" s="16">
        <f t="shared" si="2"/>
        <v>0.3666107317</v>
      </c>
    </row>
    <row r="23" ht="15.75" customHeight="1">
      <c r="C23" s="9" t="s">
        <v>42</v>
      </c>
      <c r="D23" s="10">
        <v>2100000.0</v>
      </c>
      <c r="E23" s="10">
        <v>2966672.0</v>
      </c>
      <c r="F23" s="12">
        <f t="shared" si="1"/>
        <v>866672</v>
      </c>
      <c r="G23" s="16">
        <f t="shared" si="2"/>
        <v>0.4127009524</v>
      </c>
    </row>
    <row r="24" ht="15.75" customHeight="1">
      <c r="C24" s="9" t="s">
        <v>43</v>
      </c>
      <c r="D24" s="10">
        <v>2150000.0</v>
      </c>
      <c r="E24" s="10">
        <v>3131792.0</v>
      </c>
      <c r="F24" s="12">
        <f t="shared" si="1"/>
        <v>981792</v>
      </c>
      <c r="G24" s="16">
        <f t="shared" si="2"/>
        <v>0.4566474419</v>
      </c>
    </row>
    <row r="25" ht="15.75" customHeight="1">
      <c r="C25" s="9" t="s">
        <v>45</v>
      </c>
      <c r="D25" s="10">
        <v>2200000.0</v>
      </c>
      <c r="E25" s="10">
        <v>3296912.0</v>
      </c>
      <c r="F25" s="12">
        <f t="shared" si="1"/>
        <v>1096912</v>
      </c>
      <c r="G25" s="16">
        <f t="shared" si="2"/>
        <v>0.4985963636</v>
      </c>
    </row>
    <row r="26" ht="15.75" customHeight="1">
      <c r="C26" s="9" t="s">
        <v>46</v>
      </c>
      <c r="D26" s="10">
        <v>2250000.0</v>
      </c>
      <c r="E26" s="10">
        <v>3462032.0</v>
      </c>
      <c r="F26" s="12">
        <f t="shared" si="1"/>
        <v>1212032</v>
      </c>
      <c r="G26" s="16">
        <f t="shared" si="2"/>
        <v>0.5386808889</v>
      </c>
    </row>
    <row r="27" ht="15.75" customHeight="1">
      <c r="C27" s="9" t="s">
        <v>47</v>
      </c>
      <c r="D27" s="10">
        <v>2300000.0</v>
      </c>
      <c r="E27" s="10">
        <v>3627152.0</v>
      </c>
      <c r="F27" s="12">
        <f t="shared" si="1"/>
        <v>1327152</v>
      </c>
      <c r="G27" s="16">
        <f t="shared" si="2"/>
        <v>0.5770226087</v>
      </c>
    </row>
    <row r="28" ht="15.75" customHeight="1">
      <c r="C28" s="9" t="s">
        <v>48</v>
      </c>
      <c r="D28" s="10">
        <v>2350000.0</v>
      </c>
      <c r="E28" s="10">
        <v>2581420.0</v>
      </c>
      <c r="F28" s="12">
        <f t="shared" si="1"/>
        <v>231420</v>
      </c>
      <c r="G28" s="16">
        <f t="shared" si="2"/>
        <v>0.09847659574</v>
      </c>
    </row>
    <row r="29" ht="15.75" customHeight="1">
      <c r="C29" s="8" t="s">
        <v>103</v>
      </c>
      <c r="D29" s="12">
        <f t="shared" ref="D29:F29" si="3">SUM(D17:D28)</f>
        <v>24900000</v>
      </c>
      <c r="E29" s="12">
        <f t="shared" si="3"/>
        <v>33398492</v>
      </c>
      <c r="F29" s="12">
        <f t="shared" si="3"/>
        <v>8498492</v>
      </c>
      <c r="G29" s="21"/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C14:G14"/>
  </mergeCell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6.29"/>
    <col customWidth="1" min="3" max="3" width="11.71"/>
    <col customWidth="1" min="4" max="4" width="18.43"/>
    <col customWidth="1" min="5" max="5" width="19.0"/>
    <col customWidth="1" min="6" max="6" width="18.43"/>
    <col customWidth="1" min="7" max="7" width="15.71"/>
    <col customWidth="1" min="8" max="26" width="8.71"/>
  </cols>
  <sheetData>
    <row r="2">
      <c r="E2" s="1" t="s">
        <v>0</v>
      </c>
    </row>
    <row r="4">
      <c r="B4" s="2"/>
      <c r="C4" s="2" t="s">
        <v>105</v>
      </c>
      <c r="E4" s="3"/>
    </row>
    <row r="5" ht="6.75" customHeight="1">
      <c r="B5" s="2"/>
    </row>
    <row r="6">
      <c r="B6" s="2"/>
      <c r="C6" s="2" t="s">
        <v>92</v>
      </c>
    </row>
    <row r="7" ht="6.75" customHeight="1">
      <c r="B7" s="2"/>
      <c r="C7" s="2"/>
    </row>
    <row r="8">
      <c r="B8" s="19">
        <v>1.0</v>
      </c>
      <c r="C8" s="2" t="s">
        <v>108</v>
      </c>
    </row>
    <row r="9">
      <c r="B9" s="19">
        <v>2.0</v>
      </c>
      <c r="C9" s="2" t="s">
        <v>106</v>
      </c>
    </row>
    <row r="10">
      <c r="B10" s="19">
        <v>3.0</v>
      </c>
      <c r="C10" s="2" t="s">
        <v>109</v>
      </c>
    </row>
    <row r="11">
      <c r="B11" s="19">
        <v>4.0</v>
      </c>
      <c r="C11" s="2" t="s">
        <v>98</v>
      </c>
    </row>
    <row r="12">
      <c r="B12" s="19"/>
      <c r="C12" s="2"/>
    </row>
    <row r="14">
      <c r="C14" s="13" t="s">
        <v>110</v>
      </c>
      <c r="D14" s="14"/>
      <c r="E14" s="14"/>
      <c r="F14" s="14"/>
      <c r="G14" s="14"/>
    </row>
    <row r="15" ht="11.25" customHeight="1">
      <c r="C15" s="20"/>
    </row>
    <row r="16">
      <c r="C16" s="8" t="s">
        <v>32</v>
      </c>
      <c r="D16" s="8" t="s">
        <v>111</v>
      </c>
      <c r="E16" s="8" t="s">
        <v>112</v>
      </c>
      <c r="F16" s="8" t="s">
        <v>113</v>
      </c>
      <c r="G16" s="8" t="s">
        <v>103</v>
      </c>
    </row>
    <row r="17">
      <c r="C17" s="9" t="s">
        <v>36</v>
      </c>
      <c r="D17" s="10">
        <v>670660.0</v>
      </c>
      <c r="E17" s="10">
        <v>556621.0</v>
      </c>
      <c r="F17" s="10">
        <v>748671.0</v>
      </c>
      <c r="G17" s="12">
        <f t="shared" ref="G17:G28" si="1">SUM(D17:F17)</f>
        <v>1975952</v>
      </c>
    </row>
    <row r="18">
      <c r="C18" s="9" t="s">
        <v>37</v>
      </c>
      <c r="D18" s="10">
        <v>725700.0</v>
      </c>
      <c r="E18" s="10">
        <v>611661.0</v>
      </c>
      <c r="F18" s="10">
        <v>803711.0</v>
      </c>
      <c r="G18" s="12">
        <f t="shared" si="1"/>
        <v>2141072</v>
      </c>
    </row>
    <row r="19">
      <c r="C19" s="9" t="s">
        <v>38</v>
      </c>
      <c r="D19" s="10">
        <v>780740.0</v>
      </c>
      <c r="E19" s="10">
        <v>666701.0</v>
      </c>
      <c r="F19" s="10">
        <v>858751.0</v>
      </c>
      <c r="G19" s="12">
        <f t="shared" si="1"/>
        <v>2306192</v>
      </c>
    </row>
    <row r="20">
      <c r="C20" s="9" t="s">
        <v>39</v>
      </c>
      <c r="D20" s="10">
        <v>835780.0</v>
      </c>
      <c r="E20" s="10">
        <v>721741.0</v>
      </c>
      <c r="F20" s="10">
        <v>913791.0</v>
      </c>
      <c r="G20" s="12">
        <f t="shared" si="1"/>
        <v>2471312</v>
      </c>
    </row>
    <row r="21" ht="15.75" customHeight="1">
      <c r="C21" s="9" t="s">
        <v>40</v>
      </c>
      <c r="D21" s="10">
        <v>890820.0</v>
      </c>
      <c r="E21" s="10">
        <v>776781.0</v>
      </c>
      <c r="F21" s="10">
        <v>968831.0</v>
      </c>
      <c r="G21" s="12">
        <f t="shared" si="1"/>
        <v>2636432</v>
      </c>
    </row>
    <row r="22" ht="15.75" customHeight="1">
      <c r="C22" s="9" t="s">
        <v>41</v>
      </c>
      <c r="D22" s="10">
        <v>945860.0</v>
      </c>
      <c r="E22" s="10">
        <v>831821.0</v>
      </c>
      <c r="F22" s="10">
        <v>1023871.0</v>
      </c>
      <c r="G22" s="12">
        <f t="shared" si="1"/>
        <v>2801552</v>
      </c>
    </row>
    <row r="23" ht="15.75" customHeight="1">
      <c r="C23" s="9" t="s">
        <v>42</v>
      </c>
      <c r="D23" s="10">
        <v>1000900.0</v>
      </c>
      <c r="E23" s="10">
        <v>886861.0</v>
      </c>
      <c r="F23" s="10">
        <v>1078911.0</v>
      </c>
      <c r="G23" s="12">
        <f t="shared" si="1"/>
        <v>2966672</v>
      </c>
    </row>
    <row r="24" ht="15.75" customHeight="1">
      <c r="C24" s="9" t="s">
        <v>43</v>
      </c>
      <c r="D24" s="10">
        <v>1055940.0</v>
      </c>
      <c r="E24" s="10">
        <v>941901.0</v>
      </c>
      <c r="F24" s="10">
        <v>1133951.0</v>
      </c>
      <c r="G24" s="12">
        <f t="shared" si="1"/>
        <v>3131792</v>
      </c>
    </row>
    <row r="25" ht="15.75" customHeight="1">
      <c r="C25" s="9" t="s">
        <v>45</v>
      </c>
      <c r="D25" s="10">
        <v>1110980.0</v>
      </c>
      <c r="E25" s="10">
        <v>996941.0</v>
      </c>
      <c r="F25" s="10">
        <v>1188991.0</v>
      </c>
      <c r="G25" s="12">
        <f t="shared" si="1"/>
        <v>3296912</v>
      </c>
    </row>
    <row r="26" ht="15.75" customHeight="1">
      <c r="C26" s="9" t="s">
        <v>46</v>
      </c>
      <c r="D26" s="10">
        <v>1166020.0</v>
      </c>
      <c r="E26" s="10">
        <v>1051981.0</v>
      </c>
      <c r="F26" s="10">
        <v>1244031.0</v>
      </c>
      <c r="G26" s="12">
        <f t="shared" si="1"/>
        <v>3462032</v>
      </c>
    </row>
    <row r="27" ht="15.75" customHeight="1">
      <c r="C27" s="9" t="s">
        <v>47</v>
      </c>
      <c r="D27" s="10">
        <v>1221060.0</v>
      </c>
      <c r="E27" s="10">
        <v>1107021.0</v>
      </c>
      <c r="F27" s="10">
        <v>1299071.0</v>
      </c>
      <c r="G27" s="12">
        <f t="shared" si="1"/>
        <v>3627152</v>
      </c>
    </row>
    <row r="28" ht="15.75" customHeight="1">
      <c r="C28" s="9" t="s">
        <v>48</v>
      </c>
      <c r="D28" s="10">
        <v>670660.0</v>
      </c>
      <c r="E28" s="10">
        <v>611661.0</v>
      </c>
      <c r="F28" s="10">
        <v>1299099.0</v>
      </c>
      <c r="G28" s="12">
        <f t="shared" si="1"/>
        <v>2581420</v>
      </c>
    </row>
    <row r="29" ht="15.75" customHeight="1">
      <c r="C29" s="8" t="s">
        <v>103</v>
      </c>
      <c r="D29" s="12">
        <f t="shared" ref="D29:G29" si="2">SUM(D17:D28)</f>
        <v>11075120</v>
      </c>
      <c r="E29" s="12">
        <f t="shared" si="2"/>
        <v>9761692</v>
      </c>
      <c r="F29" s="12">
        <f t="shared" si="2"/>
        <v>12561680</v>
      </c>
      <c r="G29" s="12">
        <f t="shared" si="2"/>
        <v>33398492</v>
      </c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C14:G14"/>
  </mergeCells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6.29"/>
    <col customWidth="1" min="3" max="3" width="22.29"/>
    <col customWidth="1" min="4" max="4" width="18.43"/>
    <col customWidth="1" min="5" max="5" width="19.0"/>
    <col customWidth="1" min="6" max="6" width="18.43"/>
    <col customWidth="1" min="7" max="26" width="8.71"/>
  </cols>
  <sheetData>
    <row r="2">
      <c r="E2" s="1" t="s">
        <v>0</v>
      </c>
    </row>
    <row r="4">
      <c r="B4" s="2"/>
      <c r="C4" s="2" t="s">
        <v>105</v>
      </c>
      <c r="E4" s="3"/>
    </row>
    <row r="5" ht="6.75" customHeight="1">
      <c r="B5" s="2"/>
    </row>
    <row r="6">
      <c r="B6" s="2"/>
      <c r="C6" s="2" t="s">
        <v>92</v>
      </c>
    </row>
    <row r="7" ht="6.75" customHeight="1">
      <c r="B7" s="2"/>
      <c r="C7" s="2"/>
    </row>
    <row r="8">
      <c r="B8" s="19">
        <v>1.0</v>
      </c>
      <c r="C8" s="2" t="s">
        <v>114</v>
      </c>
    </row>
    <row r="9">
      <c r="B9" s="19">
        <v>2.0</v>
      </c>
      <c r="C9" s="2" t="s">
        <v>115</v>
      </c>
    </row>
    <row r="10">
      <c r="B10" s="19">
        <v>3.0</v>
      </c>
      <c r="C10" s="2" t="s">
        <v>116</v>
      </c>
    </row>
    <row r="11">
      <c r="B11" s="19">
        <v>4.0</v>
      </c>
      <c r="C11" s="2" t="s">
        <v>117</v>
      </c>
    </row>
    <row r="14">
      <c r="C14" s="13" t="s">
        <v>118</v>
      </c>
      <c r="D14" s="14"/>
      <c r="E14" s="14"/>
      <c r="F14" s="14"/>
    </row>
    <row r="15" ht="11.25" customHeight="1">
      <c r="C15" s="20"/>
    </row>
    <row r="16">
      <c r="C16" s="8" t="s">
        <v>119</v>
      </c>
      <c r="D16" s="8" t="s">
        <v>41</v>
      </c>
      <c r="E16" s="8" t="s">
        <v>42</v>
      </c>
      <c r="F16" s="8" t="s">
        <v>43</v>
      </c>
    </row>
    <row r="17">
      <c r="C17" s="9" t="s">
        <v>120</v>
      </c>
      <c r="D17" s="10">
        <v>3645.0</v>
      </c>
      <c r="E17" s="10">
        <v>4500.0</v>
      </c>
      <c r="F17" s="10">
        <v>3800.0</v>
      </c>
    </row>
    <row r="18">
      <c r="C18" s="9" t="s">
        <v>121</v>
      </c>
      <c r="D18" s="10">
        <v>7625.0</v>
      </c>
      <c r="E18" s="10">
        <v>6800.0</v>
      </c>
      <c r="F18" s="10">
        <v>5200.0</v>
      </c>
    </row>
    <row r="19">
      <c r="C19" s="9" t="s">
        <v>122</v>
      </c>
      <c r="D19" s="10">
        <v>3847.0</v>
      </c>
      <c r="E19" s="10">
        <v>4625.0</v>
      </c>
      <c r="F19" s="10">
        <v>4000.0</v>
      </c>
    </row>
    <row r="20">
      <c r="C20" s="9" t="s">
        <v>123</v>
      </c>
      <c r="D20" s="10">
        <v>3000.0</v>
      </c>
      <c r="E20" s="10">
        <v>3600.0</v>
      </c>
      <c r="F20" s="10">
        <v>4225.0</v>
      </c>
    </row>
    <row r="21" ht="15.75" customHeight="1">
      <c r="C21" s="9" t="s">
        <v>124</v>
      </c>
      <c r="D21" s="10">
        <v>2500.0</v>
      </c>
      <c r="E21" s="10">
        <v>2985.0</v>
      </c>
      <c r="F21" s="10">
        <v>3000.0</v>
      </c>
    </row>
    <row r="22" ht="15.75" customHeight="1">
      <c r="C22" s="9" t="s">
        <v>125</v>
      </c>
      <c r="D22" s="10">
        <v>9847.0</v>
      </c>
      <c r="E22" s="10">
        <v>11524.0</v>
      </c>
      <c r="F22" s="10">
        <v>12500.0</v>
      </c>
    </row>
    <row r="23" ht="15.75" customHeight="1">
      <c r="C23" s="8" t="s">
        <v>103</v>
      </c>
      <c r="D23" s="12">
        <f t="shared" ref="D23:F23" si="1">SUM(D17:D22)</f>
        <v>30464</v>
      </c>
      <c r="E23" s="12">
        <f t="shared" si="1"/>
        <v>34034</v>
      </c>
      <c r="F23" s="12">
        <f t="shared" si="1"/>
        <v>32725</v>
      </c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C14:F14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